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\Llenado de planillas\Indicadores\"/>
    </mc:Choice>
  </mc:AlternateContent>
  <bookViews>
    <workbookView xWindow="0" yWindow="0" windowWidth="20490" windowHeight="6765"/>
  </bookViews>
  <sheets>
    <sheet name="Tabla (base_2016)" sheetId="65" r:id="rId1"/>
    <sheet name="Tabla (base_2005)" sheetId="66" r:id="rId2"/>
    <sheet name="aux" sheetId="57" state="hidden" r:id="rId3"/>
    <sheet name="Gráfico1" sheetId="60" r:id="rId4"/>
    <sheet name="Gráfico2" sheetId="62" r:id="rId5"/>
    <sheet name="Gráfico3" sheetId="63" r:id="rId6"/>
  </sheets>
  <definedNames>
    <definedName name="_Regression_Int" localSheetId="2" hidden="1">1</definedName>
    <definedName name="_Regression_Int" localSheetId="1" hidden="1">1</definedName>
    <definedName name="_Regression_Int" localSheetId="0" hidden="1">1</definedName>
    <definedName name="A_impresión_IM" localSheetId="2">aux!$A$1:$A$20</definedName>
    <definedName name="A_impresión_IM" localSheetId="1">'Tabla (base_2005)'!$A$1:$A$14</definedName>
    <definedName name="A_impresión_IM" localSheetId="0">'Tabla (base_2016)'!$A$1:$A$15</definedName>
    <definedName name="_xlnm.Print_Titles" localSheetId="2">aux!$A:$A</definedName>
    <definedName name="_xlnm.Print_Titles" localSheetId="1">'Tabla (base_2005)'!$A:$A</definedName>
    <definedName name="_xlnm.Print_Titles" localSheetId="0">'Tabla (base_2016)'!$A:$A</definedName>
  </definedNames>
  <calcPr calcId="162913"/>
</workbook>
</file>

<file path=xl/calcChain.xml><?xml version="1.0" encoding="utf-8"?>
<calcChain xmlns="http://schemas.openxmlformats.org/spreadsheetml/2006/main">
  <c r="AD4" i="57" l="1"/>
  <c r="AE4" i="57"/>
  <c r="AD7" i="57"/>
  <c r="AE7" i="57"/>
  <c r="AD9" i="57"/>
  <c r="AE9" i="57"/>
  <c r="AD12" i="57"/>
  <c r="AE12" i="57"/>
  <c r="AD13" i="57"/>
  <c r="AD14" i="57"/>
  <c r="AE14" i="57"/>
  <c r="AD17" i="57"/>
  <c r="AE17" i="57"/>
  <c r="AD18" i="57"/>
  <c r="AD19" i="57"/>
  <c r="AE19" i="57"/>
  <c r="AD20" i="57"/>
  <c r="AE14" i="65"/>
  <c r="AE20" i="57" s="1"/>
  <c r="AE12" i="65"/>
  <c r="AE18" i="57" s="1"/>
  <c r="AE9" i="65"/>
  <c r="AE13" i="57" s="1"/>
  <c r="AE6" i="65"/>
  <c r="AE8" i="57" s="1"/>
  <c r="F14" i="57" l="1"/>
  <c r="G14" i="57"/>
  <c r="H14" i="57"/>
  <c r="I14" i="57"/>
  <c r="J14" i="57"/>
  <c r="K14" i="57"/>
  <c r="L14" i="57"/>
  <c r="M14" i="57"/>
  <c r="N14" i="57"/>
  <c r="O14" i="57"/>
  <c r="P14" i="57"/>
  <c r="Q14" i="57"/>
  <c r="R14" i="57"/>
  <c r="S14" i="57"/>
  <c r="T14" i="57"/>
  <c r="U14" i="57"/>
  <c r="V14" i="57"/>
  <c r="W14" i="57"/>
  <c r="X14" i="57"/>
  <c r="Y14" i="57"/>
  <c r="F15" i="57"/>
  <c r="G15" i="57"/>
  <c r="H15" i="57"/>
  <c r="I15" i="57"/>
  <c r="J15" i="57"/>
  <c r="K15" i="57"/>
  <c r="L15" i="57"/>
  <c r="M15" i="57"/>
  <c r="N15" i="57"/>
  <c r="O15" i="57"/>
  <c r="P15" i="57"/>
  <c r="Q15" i="57"/>
  <c r="R15" i="57"/>
  <c r="S15" i="57"/>
  <c r="T15" i="57"/>
  <c r="U15" i="57"/>
  <c r="V15" i="57"/>
  <c r="W15" i="57"/>
  <c r="X15" i="57"/>
  <c r="Y15" i="57"/>
  <c r="F16" i="57"/>
  <c r="J16" i="57"/>
  <c r="N16" i="57"/>
  <c r="R16" i="57"/>
  <c r="V16" i="57"/>
  <c r="D14" i="57"/>
  <c r="E14" i="57"/>
  <c r="D15" i="57"/>
  <c r="E15" i="57"/>
  <c r="D9" i="57"/>
  <c r="E9" i="57"/>
  <c r="F9" i="57"/>
  <c r="G9" i="57"/>
  <c r="H9" i="57"/>
  <c r="I9" i="57"/>
  <c r="J9" i="57"/>
  <c r="K9" i="57"/>
  <c r="L9" i="57"/>
  <c r="M9" i="57"/>
  <c r="N9" i="57"/>
  <c r="O9" i="57"/>
  <c r="P9" i="57"/>
  <c r="Q9" i="57"/>
  <c r="R9" i="57"/>
  <c r="S9" i="57"/>
  <c r="T9" i="57"/>
  <c r="U9" i="57"/>
  <c r="V9" i="57"/>
  <c r="W9" i="57"/>
  <c r="X9" i="57"/>
  <c r="Y9" i="57"/>
  <c r="D10" i="57"/>
  <c r="E10" i="57"/>
  <c r="F10" i="57"/>
  <c r="G10" i="57"/>
  <c r="H10" i="57"/>
  <c r="I10" i="57"/>
  <c r="J10" i="57"/>
  <c r="K10" i="57"/>
  <c r="L10" i="57"/>
  <c r="M10" i="57"/>
  <c r="N10" i="57"/>
  <c r="O10" i="57"/>
  <c r="P10" i="57"/>
  <c r="Q10" i="57"/>
  <c r="R10" i="57"/>
  <c r="S10" i="57"/>
  <c r="T10" i="57"/>
  <c r="U10" i="57"/>
  <c r="V10" i="57"/>
  <c r="W10" i="57"/>
  <c r="X10" i="57"/>
  <c r="Y10" i="57"/>
  <c r="E11" i="57"/>
  <c r="F11" i="57"/>
  <c r="I11" i="57"/>
  <c r="J11" i="57"/>
  <c r="M11" i="57"/>
  <c r="N11" i="57"/>
  <c r="Q11" i="57"/>
  <c r="R11" i="57"/>
  <c r="U11" i="57"/>
  <c r="V11" i="57"/>
  <c r="Y11" i="57"/>
  <c r="D4" i="57"/>
  <c r="E4" i="57"/>
  <c r="F4" i="57"/>
  <c r="G4" i="57"/>
  <c r="H4" i="57"/>
  <c r="I4" i="57"/>
  <c r="J4" i="57"/>
  <c r="K4" i="57"/>
  <c r="L4" i="57"/>
  <c r="M4" i="57"/>
  <c r="N4" i="57"/>
  <c r="O4" i="57"/>
  <c r="P4" i="57"/>
  <c r="Q4" i="57"/>
  <c r="R4" i="57"/>
  <c r="S4" i="57"/>
  <c r="T4" i="57"/>
  <c r="U4" i="57"/>
  <c r="V4" i="57"/>
  <c r="W4" i="57"/>
  <c r="X4" i="57"/>
  <c r="Y4" i="57"/>
  <c r="D5" i="57"/>
  <c r="E5" i="57"/>
  <c r="F5" i="57"/>
  <c r="G5" i="57"/>
  <c r="H5" i="57"/>
  <c r="I5" i="57"/>
  <c r="J5" i="57"/>
  <c r="K5" i="57"/>
  <c r="L5" i="57"/>
  <c r="M5" i="57"/>
  <c r="N5" i="57"/>
  <c r="O5" i="57"/>
  <c r="P5" i="57"/>
  <c r="Q5" i="57"/>
  <c r="R5" i="57"/>
  <c r="S5" i="57"/>
  <c r="T5" i="57"/>
  <c r="U5" i="57"/>
  <c r="V5" i="57"/>
  <c r="W5" i="57"/>
  <c r="X5" i="57"/>
  <c r="Y5" i="57"/>
  <c r="D6" i="57"/>
  <c r="H6" i="57"/>
  <c r="L6" i="57"/>
  <c r="P6" i="57"/>
  <c r="T6" i="57"/>
  <c r="X6" i="57"/>
  <c r="C15" i="57"/>
  <c r="C16" i="57"/>
  <c r="C14" i="57"/>
  <c r="C10" i="57"/>
  <c r="C9" i="57"/>
  <c r="C5" i="57"/>
  <c r="C4" i="57"/>
  <c r="Y12" i="66"/>
  <c r="Y16" i="57" s="1"/>
  <c r="X12" i="66"/>
  <c r="X16" i="57" s="1"/>
  <c r="W12" i="66"/>
  <c r="W16" i="57" s="1"/>
  <c r="V12" i="66"/>
  <c r="U12" i="66"/>
  <c r="U16" i="57" s="1"/>
  <c r="T12" i="66"/>
  <c r="T16" i="57" s="1"/>
  <c r="S12" i="66"/>
  <c r="S16" i="57" s="1"/>
  <c r="R12" i="66"/>
  <c r="Q12" i="66"/>
  <c r="Q16" i="57" s="1"/>
  <c r="P12" i="66"/>
  <c r="P16" i="57" s="1"/>
  <c r="O12" i="66"/>
  <c r="O16" i="57" s="1"/>
  <c r="N12" i="66"/>
  <c r="M12" i="66"/>
  <c r="M16" i="57" s="1"/>
  <c r="L12" i="66"/>
  <c r="L16" i="57" s="1"/>
  <c r="K12" i="66"/>
  <c r="K16" i="57" s="1"/>
  <c r="J12" i="66"/>
  <c r="I12" i="66"/>
  <c r="I16" i="57" s="1"/>
  <c r="H12" i="66"/>
  <c r="H16" i="57" s="1"/>
  <c r="G12" i="66"/>
  <c r="G16" i="57" s="1"/>
  <c r="F12" i="66"/>
  <c r="E12" i="66"/>
  <c r="E16" i="57" s="1"/>
  <c r="D12" i="66"/>
  <c r="D16" i="57" s="1"/>
  <c r="C12" i="66"/>
  <c r="Y9" i="66"/>
  <c r="X9" i="66"/>
  <c r="X11" i="57" s="1"/>
  <c r="W9" i="66"/>
  <c r="W11" i="57" s="1"/>
  <c r="V9" i="66"/>
  <c r="U9" i="66"/>
  <c r="T9" i="66"/>
  <c r="T11" i="57" s="1"/>
  <c r="S9" i="66"/>
  <c r="S11" i="57" s="1"/>
  <c r="R9" i="66"/>
  <c r="Q9" i="66"/>
  <c r="P9" i="66"/>
  <c r="P11" i="57" s="1"/>
  <c r="O9" i="66"/>
  <c r="O11" i="57" s="1"/>
  <c r="N9" i="66"/>
  <c r="M9" i="66"/>
  <c r="L9" i="66"/>
  <c r="L11" i="57" s="1"/>
  <c r="K9" i="66"/>
  <c r="K11" i="57" s="1"/>
  <c r="J9" i="66"/>
  <c r="I9" i="66"/>
  <c r="H9" i="66"/>
  <c r="H11" i="57" s="1"/>
  <c r="G9" i="66"/>
  <c r="G11" i="57" s="1"/>
  <c r="F9" i="66"/>
  <c r="E9" i="66"/>
  <c r="D9" i="66"/>
  <c r="D11" i="57" s="1"/>
  <c r="C9" i="66"/>
  <c r="C11" i="57" s="1"/>
  <c r="Y6" i="66"/>
  <c r="Y6" i="57" s="1"/>
  <c r="X6" i="66"/>
  <c r="W6" i="66"/>
  <c r="W6" i="57" s="1"/>
  <c r="V6" i="66"/>
  <c r="V6" i="57" s="1"/>
  <c r="U6" i="66"/>
  <c r="U6" i="57" s="1"/>
  <c r="T6" i="66"/>
  <c r="S6" i="66"/>
  <c r="S6" i="57" s="1"/>
  <c r="R6" i="66"/>
  <c r="R6" i="57" s="1"/>
  <c r="Q6" i="66"/>
  <c r="Q6" i="57" s="1"/>
  <c r="P6" i="66"/>
  <c r="O6" i="66"/>
  <c r="O6" i="57" s="1"/>
  <c r="N6" i="66"/>
  <c r="N6" i="57" s="1"/>
  <c r="M6" i="66"/>
  <c r="M6" i="57" s="1"/>
  <c r="L6" i="66"/>
  <c r="K6" i="66"/>
  <c r="K6" i="57" s="1"/>
  <c r="J6" i="66"/>
  <c r="J6" i="57" s="1"/>
  <c r="I6" i="66"/>
  <c r="I6" i="57" s="1"/>
  <c r="H6" i="66"/>
  <c r="G6" i="66"/>
  <c r="G6" i="57" s="1"/>
  <c r="F6" i="66"/>
  <c r="F6" i="57" s="1"/>
  <c r="E6" i="66"/>
  <c r="E6" i="57" s="1"/>
  <c r="D6" i="66"/>
  <c r="C6" i="66"/>
  <c r="C6" i="57" s="1"/>
  <c r="AC17" i="57" l="1"/>
  <c r="AC12" i="57"/>
  <c r="AC7" i="57"/>
  <c r="AC9" i="57"/>
  <c r="AC12" i="65"/>
  <c r="AC18" i="57" s="1"/>
  <c r="AD12" i="65"/>
  <c r="AC9" i="65"/>
  <c r="AC13" i="57" s="1"/>
  <c r="AD9" i="65"/>
  <c r="AC6" i="65"/>
  <c r="AC8" i="57" s="1"/>
  <c r="AD6" i="65"/>
  <c r="AD8" i="57" s="1"/>
  <c r="AC19" i="57" l="1"/>
  <c r="AC14" i="57"/>
  <c r="AC4" i="57"/>
  <c r="AD14" i="65"/>
  <c r="V12" i="57" l="1"/>
  <c r="W12" i="57"/>
  <c r="X12" i="57"/>
  <c r="W17" i="57"/>
  <c r="X17" i="57"/>
  <c r="Y17" i="57"/>
  <c r="Z17" i="57"/>
  <c r="AA17" i="57"/>
  <c r="AB17" i="57"/>
  <c r="V17" i="57"/>
  <c r="Z14" i="57"/>
  <c r="AA14" i="57"/>
  <c r="AB14" i="57"/>
  <c r="D19" i="57"/>
  <c r="E19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S19" i="57"/>
  <c r="T19" i="57"/>
  <c r="U19" i="57"/>
  <c r="V19" i="57"/>
  <c r="W19" i="57"/>
  <c r="X19" i="57"/>
  <c r="Y19" i="57"/>
  <c r="Z19" i="57"/>
  <c r="AA19" i="57"/>
  <c r="AB19" i="57"/>
  <c r="C19" i="57"/>
  <c r="Z12" i="57"/>
  <c r="AA12" i="57"/>
  <c r="AB12" i="57"/>
  <c r="Z9" i="57"/>
  <c r="AA9" i="57"/>
  <c r="AB9" i="57"/>
  <c r="Y12" i="57"/>
  <c r="W7" i="57"/>
  <c r="X7" i="57"/>
  <c r="Y7" i="57"/>
  <c r="Z7" i="57"/>
  <c r="AA7" i="57"/>
  <c r="AB7" i="57"/>
  <c r="V7" i="57"/>
  <c r="Z4" i="57"/>
  <c r="AA4" i="57"/>
  <c r="AB4" i="57"/>
  <c r="AC14" i="65" l="1"/>
  <c r="AC20" i="57" s="1"/>
  <c r="AB14" i="65" l="1"/>
  <c r="AB20" i="57" s="1"/>
  <c r="AA14" i="65"/>
  <c r="AA20" i="57" s="1"/>
  <c r="Z14" i="65"/>
  <c r="Z20" i="57" s="1"/>
  <c r="Y14" i="65"/>
  <c r="Y20" i="57" s="1"/>
  <c r="X14" i="65"/>
  <c r="X20" i="57" s="1"/>
  <c r="W14" i="65"/>
  <c r="W20" i="57" s="1"/>
  <c r="V14" i="65"/>
  <c r="V20" i="57" s="1"/>
  <c r="U14" i="65"/>
  <c r="U20" i="57" s="1"/>
  <c r="T14" i="65"/>
  <c r="T20" i="57" s="1"/>
  <c r="S14" i="65"/>
  <c r="S20" i="57" s="1"/>
  <c r="R14" i="65"/>
  <c r="R20" i="57" s="1"/>
  <c r="Q14" i="65"/>
  <c r="Q20" i="57" s="1"/>
  <c r="P14" i="65"/>
  <c r="P20" i="57" s="1"/>
  <c r="O14" i="65"/>
  <c r="O20" i="57" s="1"/>
  <c r="N14" i="65"/>
  <c r="N20" i="57" s="1"/>
  <c r="M14" i="65"/>
  <c r="M20" i="57" s="1"/>
  <c r="L14" i="65"/>
  <c r="L20" i="57" s="1"/>
  <c r="K14" i="65"/>
  <c r="K20" i="57" s="1"/>
  <c r="J14" i="65"/>
  <c r="J20" i="57" s="1"/>
  <c r="I14" i="65"/>
  <c r="I20" i="57" s="1"/>
  <c r="H14" i="65"/>
  <c r="H20" i="57" s="1"/>
  <c r="G14" i="65"/>
  <c r="G20" i="57" s="1"/>
  <c r="F14" i="65"/>
  <c r="F20" i="57" s="1"/>
  <c r="E14" i="65"/>
  <c r="E20" i="57" s="1"/>
  <c r="D14" i="65"/>
  <c r="D20" i="57" s="1"/>
  <c r="C14" i="65"/>
  <c r="C20" i="57" s="1"/>
  <c r="AB12" i="65"/>
  <c r="AB18" i="57" s="1"/>
  <c r="AA12" i="65"/>
  <c r="AA18" i="57" s="1"/>
  <c r="Z12" i="65"/>
  <c r="Z18" i="57" s="1"/>
  <c r="Y12" i="65"/>
  <c r="Y18" i="57" s="1"/>
  <c r="X12" i="65"/>
  <c r="X18" i="57" s="1"/>
  <c r="W12" i="65"/>
  <c r="W18" i="57" s="1"/>
  <c r="V12" i="65"/>
  <c r="V18" i="57" s="1"/>
  <c r="AB9" i="65"/>
  <c r="AB13" i="57" s="1"/>
  <c r="AA9" i="65"/>
  <c r="AA13" i="57" s="1"/>
  <c r="Z9" i="65"/>
  <c r="Z13" i="57" s="1"/>
  <c r="Y9" i="65"/>
  <c r="Y13" i="57" s="1"/>
  <c r="X9" i="65"/>
  <c r="X13" i="57" s="1"/>
  <c r="W9" i="65"/>
  <c r="W13" i="57" s="1"/>
  <c r="V9" i="65"/>
  <c r="V13" i="57" s="1"/>
  <c r="AB6" i="65"/>
  <c r="AB8" i="57" s="1"/>
  <c r="AA6" i="65"/>
  <c r="AA8" i="57" s="1"/>
  <c r="Z6" i="65"/>
  <c r="Z8" i="57" s="1"/>
  <c r="Y6" i="65"/>
  <c r="Y8" i="57" s="1"/>
  <c r="X6" i="65"/>
  <c r="X8" i="57" s="1"/>
  <c r="W6" i="65"/>
  <c r="W8" i="57" s="1"/>
  <c r="V6" i="65"/>
  <c r="V8" i="57" s="1"/>
</calcChain>
</file>

<file path=xl/sharedStrings.xml><?xml version="1.0" encoding="utf-8"?>
<sst xmlns="http://schemas.openxmlformats.org/spreadsheetml/2006/main" count="64" uniqueCount="39">
  <si>
    <t xml:space="preserve"> </t>
  </si>
  <si>
    <t>EVOLUCIÓN DEL CONTENIDO ENERGÉTICO POR SECTOR</t>
  </si>
  <si>
    <t>Notas:</t>
  </si>
  <si>
    <t>Energía (ktep)</t>
  </si>
  <si>
    <t>transporte</t>
  </si>
  <si>
    <t>comercial/servicios/sector público</t>
  </si>
  <si>
    <t>industrial/actividades primarias</t>
  </si>
  <si>
    <t xml:space="preserve">M$ 2016 corresponde a millones de pesos a precios constantes de 2016.  </t>
  </si>
  <si>
    <t>M$ 2005 corresponde a millones de pesos a precios constantes de 2005.</t>
  </si>
  <si>
    <t>comercial/servicios/
sector público</t>
  </si>
  <si>
    <t>industrial/
actividades primarias</t>
  </si>
  <si>
    <r>
      <t xml:space="preserve">Valor agregado (M$ 2005) </t>
    </r>
    <r>
      <rPr>
        <vertAlign val="superscript"/>
        <sz val="9"/>
        <rFont val="Verdana"/>
        <family val="2"/>
      </rPr>
      <t>(1)</t>
    </r>
  </si>
  <si>
    <r>
      <t>Valor agregado (M$ 2005)</t>
    </r>
    <r>
      <rPr>
        <vertAlign val="superscript"/>
        <sz val="9"/>
        <rFont val="Verdana"/>
        <family val="2"/>
      </rPr>
      <t xml:space="preserve"> (1)</t>
    </r>
  </si>
  <si>
    <r>
      <t xml:space="preserve">1) Elaboración propia MIEM-DNE en base a datos del Banco Central del Uruguay (BCU), </t>
    </r>
    <r>
      <rPr>
        <i/>
        <sz val="8"/>
        <rFont val="Tt0047m"/>
      </rPr>
      <t>Producto Interno Bruto por Industrias, Serie anual, precios constantes referencia 2005 por empalme,</t>
    </r>
    <r>
      <rPr>
        <sz val="8"/>
        <rFont val="Tt0047m"/>
      </rPr>
      <t xml:space="preserve"> &lt;https://www.bcu.gub.uy/Estadisticas-e-Indicadores/Cuentas%20Nacionales/cuadro_51a.xls&gt; (01/07/2021). </t>
    </r>
  </si>
  <si>
    <t>3) La serie histórica se agrupa cada 5 años presentándose ocultos los resultados de años intermedios, los cuales se pueden desplegar utilizando los comandos que aparecen en la parte superior de la tabla.</t>
  </si>
  <si>
    <r>
      <t xml:space="preserve">Intensidad (tep/M$ 2005) </t>
    </r>
    <r>
      <rPr>
        <b/>
        <vertAlign val="superscript"/>
        <sz val="9"/>
        <rFont val="Verdana"/>
        <family val="2"/>
      </rPr>
      <t>(4)</t>
    </r>
  </si>
  <si>
    <r>
      <t xml:space="preserve">Intensidad (tep/M$ 2005) </t>
    </r>
    <r>
      <rPr>
        <b/>
        <vertAlign val="superscript"/>
        <sz val="9"/>
        <rFont val="Verdana"/>
        <family val="2"/>
      </rPr>
      <t>(2)</t>
    </r>
  </si>
  <si>
    <r>
      <t>Intensidad (tep/M$ 2005)</t>
    </r>
    <r>
      <rPr>
        <b/>
        <vertAlign val="superscript"/>
        <sz val="9"/>
        <rFont val="Verdana"/>
        <family val="2"/>
      </rPr>
      <t xml:space="preserve"> (2)</t>
    </r>
  </si>
  <si>
    <t xml:space="preserve">1) Elaboración propia MIEM-DNE en base a datos del Banco Central del Uruguay (BCU). M$ 2016 corresponde a millones de pesos a precios constantes de 2016. </t>
  </si>
  <si>
    <r>
      <t xml:space="preserve">Valor agregado (M$ 2016) </t>
    </r>
    <r>
      <rPr>
        <vertAlign val="superscript"/>
        <sz val="9"/>
        <rFont val="Verdana"/>
        <family val="2"/>
      </rPr>
      <t>(1)</t>
    </r>
  </si>
  <si>
    <r>
      <t>Valor agregado (M$ 2016)</t>
    </r>
    <r>
      <rPr>
        <vertAlign val="superscript"/>
        <sz val="9"/>
        <rFont val="Verdana"/>
        <family val="2"/>
      </rPr>
      <t xml:space="preserve"> (1)</t>
    </r>
  </si>
  <si>
    <r>
      <t>PIB (M$ 2016)</t>
    </r>
    <r>
      <rPr>
        <vertAlign val="superscript"/>
        <sz val="9"/>
        <rFont val="Verdana"/>
        <family val="2"/>
      </rPr>
      <t xml:space="preserve"> (2)</t>
    </r>
  </si>
  <si>
    <t xml:space="preserve">2) La intensidad energética se calcula como la energía consumida (en tep) dividido el valor agregado del sector (en M$ 2005). </t>
  </si>
  <si>
    <t xml:space="preserve">3) La intensidad energética se calcula como la energía consumida (en tep) dividido el valor agregado del sector (en M$ 2016). Para el sector transporte se presentan dos intensidades energéticas, una en base al valor agregado del sector y otra en base al PIB global. </t>
  </si>
  <si>
    <t>4) La serie histórica se agrupa cada 5 años presentándose ocultos los resultados de años intermedios, los cuales se pueden desplegar utilizando los comandos que aparecen en la parte superior de la tabla.</t>
  </si>
  <si>
    <r>
      <t xml:space="preserve">Intensidad (tep/M$ 2016) </t>
    </r>
    <r>
      <rPr>
        <b/>
        <vertAlign val="superscript"/>
        <sz val="9"/>
        <rFont val="Verdana"/>
        <family val="2"/>
      </rPr>
      <t>(3)</t>
    </r>
  </si>
  <si>
    <r>
      <t xml:space="preserve">Intensidad 1 (tep/M$ 2016) </t>
    </r>
    <r>
      <rPr>
        <b/>
        <vertAlign val="superscript"/>
        <sz val="9"/>
        <rFont val="Verdana"/>
        <family val="2"/>
      </rPr>
      <t>(3)</t>
    </r>
  </si>
  <si>
    <r>
      <t>Intensidad 2 (tep/M$ 2016)</t>
    </r>
    <r>
      <rPr>
        <b/>
        <vertAlign val="superscript"/>
        <sz val="9"/>
        <rFont val="Verdana"/>
        <family val="2"/>
      </rPr>
      <t xml:space="preserve"> (3)</t>
    </r>
  </si>
  <si>
    <t>INTENSIDAD ENERGÉTICA POR SECTOR (base 2005)</t>
  </si>
  <si>
    <t>INTENSIDAD ENERGÉTICA POR SECTOR (base 2016)</t>
  </si>
  <si>
    <t>Valor agregado (M$ 2005)</t>
  </si>
  <si>
    <t>Intensidad (tep/M$ 2005)</t>
  </si>
  <si>
    <t>Valor agregado (M$ 2016)</t>
  </si>
  <si>
    <t>Intensidad (tep/M$ 2016)</t>
  </si>
  <si>
    <t>PIB (M$ 2016)</t>
  </si>
  <si>
    <t>Intensidad 1 (tep/M$ 2016)</t>
  </si>
  <si>
    <t>Intensidad 2 (tep/M$ 2016)</t>
  </si>
  <si>
    <r>
      <t xml:space="preserve">2) Años 2016 en adelante: Banco Central del Uruguay (BCU), </t>
    </r>
    <r>
      <rPr>
        <i/>
        <sz val="8"/>
        <rFont val="Tt0047m"/>
      </rPr>
      <t>Series del PIB por componentes del gasto en millones de pesos constantes de 2016</t>
    </r>
    <r>
      <rPr>
        <sz val="8"/>
        <rFont val="Tt0047m"/>
      </rPr>
      <t xml:space="preserve">, &lt;https://www.bcu.gub.uy/Estadisticas-e-Indicadores/Cuentas%20Nacionales/1.%20Gasto_K.xlsx&gt; (15/06/2026). </t>
    </r>
  </si>
  <si>
    <r>
      <t xml:space="preserve">Años 1997-2015: Banco Central del Uruguay (BCU), </t>
    </r>
    <r>
      <rPr>
        <i/>
        <sz val="8"/>
        <rFont val="Tt0047m"/>
      </rPr>
      <t>Retropolación para series de Cuentas Nacionales Trimestrales. Series de Producto Interno Bruto de Uruguay con frecuencia trimestral para el período 1997-2015</t>
    </r>
    <r>
      <rPr>
        <sz val="8"/>
        <rFont val="Tt0047m"/>
      </rPr>
      <t>, Marcelo Álvez, Elizabeth Bucacos, Maximiliano Mateauda, Ernesto Pienika,&lt; https://www.bcu.gub.uy/Estadisticas-e-Indicadores/estudios/Paginas/Detalle.aspx?itm=49&gt; (15/06/2026).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</si>
</sst>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)"/>
    <numFmt numFmtId="165" formatCode="0_)"/>
    <numFmt numFmtId="166" formatCode="#,##0.0"/>
  </numFmts>
  <fonts count="33">
    <font>
      <sz val="12"/>
      <name val="Courier"/>
    </font>
    <font>
      <b/>
      <sz val="12"/>
      <color indexed="62"/>
      <name val="Verdana"/>
      <family val="2"/>
    </font>
    <font>
      <sz val="9"/>
      <color indexed="62"/>
      <name val="Verdana"/>
      <family val="2"/>
    </font>
    <font>
      <sz val="7"/>
      <color indexed="62"/>
      <name val="Verdana"/>
      <family val="2"/>
    </font>
    <font>
      <sz val="7"/>
      <name val="Verdana"/>
      <family val="2"/>
    </font>
    <font>
      <sz val="9"/>
      <name val="Verdana"/>
      <family val="2"/>
    </font>
    <font>
      <sz val="8"/>
      <color indexed="62"/>
      <name val="Verdana"/>
      <family val="2"/>
    </font>
    <font>
      <sz val="8"/>
      <name val="Verdana"/>
      <family val="2"/>
    </font>
    <font>
      <b/>
      <sz val="9"/>
      <color indexed="62"/>
      <name val="Verdana"/>
      <family val="2"/>
    </font>
    <font>
      <b/>
      <sz val="9"/>
      <name val="Verdana"/>
      <family val="2"/>
    </font>
    <font>
      <sz val="8"/>
      <color rgb="FFFF0000"/>
      <name val="Verdana"/>
      <family val="2"/>
    </font>
    <font>
      <b/>
      <sz val="14"/>
      <name val="Myriad Pro"/>
      <family val="2"/>
    </font>
    <font>
      <b/>
      <sz val="12"/>
      <name val="Myriad Pro"/>
      <family val="2"/>
    </font>
    <font>
      <sz val="11"/>
      <name val="Tt0047m"/>
    </font>
    <font>
      <vertAlign val="superscript"/>
      <sz val="9"/>
      <name val="Verdana"/>
      <family val="2"/>
    </font>
    <font>
      <b/>
      <vertAlign val="superscript"/>
      <sz val="9"/>
      <name val="Verdana"/>
      <family val="2"/>
    </font>
    <font>
      <b/>
      <sz val="11"/>
      <name val="Tt0047m"/>
    </font>
    <font>
      <sz val="10"/>
      <name val="Tt0047m"/>
    </font>
    <font>
      <b/>
      <sz val="8"/>
      <name val="Tt0047m"/>
    </font>
    <font>
      <sz val="8"/>
      <name val="Tt0047m"/>
    </font>
    <font>
      <b/>
      <sz val="12"/>
      <color rgb="FF3C461E"/>
      <name val="Myriad Pro"/>
      <family val="2"/>
    </font>
    <font>
      <i/>
      <sz val="8"/>
      <name val="Tt0047m"/>
    </font>
    <font>
      <sz val="8"/>
      <color rgb="FFFF0000"/>
      <name val="Tt0047m"/>
    </font>
    <font>
      <b/>
      <sz val="12"/>
      <color indexed="62"/>
      <name val="Tt0047m"/>
    </font>
    <font>
      <sz val="7"/>
      <color indexed="62"/>
      <name val="Tt0047m"/>
    </font>
    <font>
      <sz val="7"/>
      <name val="Tt0047m"/>
    </font>
    <font>
      <b/>
      <sz val="12"/>
      <name val="Tt0047m"/>
    </font>
    <font>
      <b/>
      <sz val="12"/>
      <color rgb="FF3C461E"/>
      <name val="Tt0047m"/>
    </font>
    <font>
      <b/>
      <sz val="9"/>
      <name val="Tt0047m"/>
    </font>
    <font>
      <sz val="9"/>
      <name val="Tt0047m"/>
    </font>
    <font>
      <sz val="9"/>
      <color indexed="62"/>
      <name val="Tt0047m"/>
    </font>
    <font>
      <b/>
      <sz val="9"/>
      <color indexed="62"/>
      <name val="Tt0047m"/>
    </font>
    <font>
      <sz val="8"/>
      <color indexed="62"/>
      <name val="Tt0047m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/>
      <diagonal/>
    </border>
    <border>
      <left style="thin">
        <color rgb="FFAEE791"/>
      </left>
      <right style="thin">
        <color rgb="FFAEE791"/>
      </right>
      <top/>
      <bottom/>
      <diagonal/>
    </border>
  </borders>
  <cellStyleXfs count="1">
    <xf numFmtId="164" fontId="0" fillId="0" borderId="0"/>
  </cellStyleXfs>
  <cellXfs count="81">
    <xf numFmtId="164" fontId="0" fillId="0" borderId="0" xfId="0"/>
    <xf numFmtId="164" fontId="1" fillId="0" borderId="0" xfId="0" applyFont="1" applyFill="1" applyAlignment="1" applyProtection="1">
      <alignment horizontal="left" vertical="center"/>
    </xf>
    <xf numFmtId="164" fontId="3" fillId="0" borderId="0" xfId="0" applyFont="1" applyFill="1" applyAlignment="1">
      <alignment vertical="center"/>
    </xf>
    <xf numFmtId="164" fontId="4" fillId="0" borderId="0" xfId="0" applyFont="1" applyFill="1" applyAlignment="1">
      <alignment vertical="center"/>
    </xf>
    <xf numFmtId="164" fontId="2" fillId="0" borderId="0" xfId="0" applyFont="1" applyFill="1" applyAlignment="1">
      <alignment vertical="center"/>
    </xf>
    <xf numFmtId="164" fontId="5" fillId="0" borderId="0" xfId="0" applyFont="1" applyBorder="1" applyAlignment="1">
      <alignment vertical="center"/>
    </xf>
    <xf numFmtId="164" fontId="5" fillId="0" borderId="0" xfId="0" applyFont="1" applyAlignment="1">
      <alignment vertical="center"/>
    </xf>
    <xf numFmtId="164" fontId="7" fillId="0" borderId="0" xfId="0" applyFont="1" applyFill="1" applyAlignment="1">
      <alignment vertical="center"/>
    </xf>
    <xf numFmtId="164" fontId="4" fillId="0" borderId="0" xfId="0" applyFont="1" applyAlignment="1">
      <alignment vertical="center"/>
    </xf>
    <xf numFmtId="164" fontId="9" fillId="0" borderId="0" xfId="0" applyFont="1" applyBorder="1" applyAlignment="1">
      <alignment vertical="center"/>
    </xf>
    <xf numFmtId="164" fontId="8" fillId="0" borderId="0" xfId="0" applyFont="1" applyFill="1" applyAlignment="1">
      <alignment vertical="center"/>
    </xf>
    <xf numFmtId="164" fontId="9" fillId="0" borderId="0" xfId="0" applyFont="1" applyAlignment="1">
      <alignment vertical="center"/>
    </xf>
    <xf numFmtId="164" fontId="6" fillId="0" borderId="0" xfId="0" applyFont="1" applyFill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9" fillId="0" borderId="0" xfId="0" applyFont="1" applyFill="1" applyBorder="1" applyAlignment="1">
      <alignment vertical="center"/>
    </xf>
    <xf numFmtId="164" fontId="9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 applyProtection="1">
      <alignment vertical="center"/>
    </xf>
    <xf numFmtId="164" fontId="6" fillId="0" borderId="0" xfId="0" quotePrefix="1" applyFont="1" applyFill="1" applyBorder="1" applyAlignment="1" applyProtection="1">
      <alignment vertical="center"/>
    </xf>
    <xf numFmtId="164" fontId="6" fillId="0" borderId="0" xfId="0" applyFont="1" applyFill="1" applyBorder="1" applyAlignment="1" applyProtection="1">
      <alignment vertical="center"/>
    </xf>
    <xf numFmtId="164" fontId="4" fillId="0" borderId="0" xfId="0" applyFont="1" applyFill="1" applyBorder="1" applyAlignment="1">
      <alignment vertical="center"/>
    </xf>
    <xf numFmtId="164" fontId="10" fillId="0" borderId="0" xfId="0" quotePrefix="1" applyFont="1" applyFill="1" applyBorder="1" applyAlignment="1" applyProtection="1">
      <alignment vertical="center"/>
    </xf>
    <xf numFmtId="164" fontId="10" fillId="0" borderId="0" xfId="0" applyFont="1" applyFill="1" applyAlignment="1" applyProtection="1">
      <alignment vertical="center"/>
    </xf>
    <xf numFmtId="164" fontId="10" fillId="0" borderId="0" xfId="0" applyFont="1" applyFill="1" applyAlignment="1">
      <alignment vertical="center"/>
    </xf>
    <xf numFmtId="164" fontId="11" fillId="0" borderId="0" xfId="0" applyFont="1" applyFill="1" applyBorder="1" applyAlignment="1" applyProtection="1">
      <alignment horizontal="left" vertical="center"/>
    </xf>
    <xf numFmtId="164" fontId="12" fillId="3" borderId="1" xfId="0" applyFont="1" applyFill="1" applyBorder="1" applyAlignment="1" applyProtection="1">
      <alignment horizontal="left" vertical="center"/>
    </xf>
    <xf numFmtId="165" fontId="12" fillId="3" borderId="1" xfId="0" applyNumberFormat="1" applyFont="1" applyFill="1" applyBorder="1" applyAlignment="1" applyProtection="1">
      <alignment horizontal="right" vertical="center"/>
    </xf>
    <xf numFmtId="164" fontId="13" fillId="4" borderId="2" xfId="0" applyFont="1" applyFill="1" applyBorder="1" applyAlignment="1" applyProtection="1">
      <alignment horizontal="left" vertical="center"/>
    </xf>
    <xf numFmtId="164" fontId="16" fillId="4" borderId="2" xfId="0" applyFont="1" applyFill="1" applyBorder="1" applyAlignment="1" applyProtection="1">
      <alignment horizontal="left" vertical="center"/>
    </xf>
    <xf numFmtId="3" fontId="13" fillId="4" borderId="2" xfId="0" applyNumberFormat="1" applyFont="1" applyFill="1" applyBorder="1" applyAlignment="1" applyProtection="1">
      <alignment horizontal="right" vertical="center"/>
    </xf>
    <xf numFmtId="166" fontId="13" fillId="4" borderId="2" xfId="0" applyNumberFormat="1" applyFont="1" applyFill="1" applyBorder="1" applyAlignment="1" applyProtection="1">
      <alignment horizontal="right" vertical="center"/>
    </xf>
    <xf numFmtId="4" fontId="16" fillId="4" borderId="2" xfId="0" applyNumberFormat="1" applyFont="1" applyFill="1" applyBorder="1" applyAlignment="1" applyProtection="1">
      <alignment horizontal="right" vertical="center"/>
    </xf>
    <xf numFmtId="164" fontId="13" fillId="5" borderId="2" xfId="0" applyFont="1" applyFill="1" applyBorder="1" applyAlignment="1" applyProtection="1">
      <alignment horizontal="left" vertical="center"/>
    </xf>
    <xf numFmtId="164" fontId="16" fillId="5" borderId="2" xfId="0" applyFont="1" applyFill="1" applyBorder="1" applyAlignment="1" applyProtection="1">
      <alignment horizontal="left" vertical="center"/>
    </xf>
    <xf numFmtId="166" fontId="13" fillId="5" borderId="2" xfId="0" applyNumberFormat="1" applyFont="1" applyFill="1" applyBorder="1" applyAlignment="1" applyProtection="1">
      <alignment horizontal="right" vertical="center"/>
    </xf>
    <xf numFmtId="3" fontId="13" fillId="5" borderId="2" xfId="0" applyNumberFormat="1" applyFont="1" applyFill="1" applyBorder="1" applyAlignment="1" applyProtection="1">
      <alignment horizontal="right" vertical="center"/>
    </xf>
    <xf numFmtId="4" fontId="16" fillId="5" borderId="2" xfId="0" applyNumberFormat="1" applyFont="1" applyFill="1" applyBorder="1" applyAlignment="1" applyProtection="1">
      <alignment horizontal="right" vertical="center"/>
    </xf>
    <xf numFmtId="3" fontId="13" fillId="0" borderId="2" xfId="0" applyNumberFormat="1" applyFont="1" applyFill="1" applyBorder="1" applyAlignment="1" applyProtection="1">
      <alignment horizontal="right" vertical="center"/>
    </xf>
    <xf numFmtId="3" fontId="17" fillId="4" borderId="2" xfId="0" applyNumberFormat="1" applyFont="1" applyFill="1" applyBorder="1" applyAlignment="1" applyProtection="1">
      <alignment horizontal="right" vertical="center"/>
    </xf>
    <xf numFmtId="164" fontId="18" fillId="0" borderId="0" xfId="0" applyFont="1" applyFill="1" applyBorder="1" applyAlignment="1" applyProtection="1">
      <alignment horizontal="left" vertical="center"/>
    </xf>
    <xf numFmtId="164" fontId="19" fillId="0" borderId="0" xfId="0" quotePrefix="1" applyFont="1" applyFill="1" applyBorder="1" applyAlignment="1" applyProtection="1">
      <alignment horizontal="left" vertical="center"/>
    </xf>
    <xf numFmtId="165" fontId="20" fillId="3" borderId="1" xfId="0" applyNumberFormat="1" applyFont="1" applyFill="1" applyBorder="1" applyAlignment="1" applyProtection="1">
      <alignment horizontal="right" vertical="center"/>
    </xf>
    <xf numFmtId="164" fontId="13" fillId="2" borderId="2" xfId="0" applyFont="1" applyFill="1" applyBorder="1" applyAlignment="1" applyProtection="1">
      <alignment horizontal="left" vertical="center"/>
    </xf>
    <xf numFmtId="166" fontId="13" fillId="2" borderId="2" xfId="0" applyNumberFormat="1" applyFont="1" applyFill="1" applyBorder="1" applyAlignment="1" applyProtection="1">
      <alignment horizontal="right" vertical="center"/>
    </xf>
    <xf numFmtId="3" fontId="13" fillId="2" borderId="2" xfId="0" applyNumberFormat="1" applyFont="1" applyFill="1" applyBorder="1" applyAlignment="1" applyProtection="1">
      <alignment horizontal="right" vertical="center"/>
    </xf>
    <xf numFmtId="164" fontId="16" fillId="2" borderId="2" xfId="0" applyFont="1" applyFill="1" applyBorder="1" applyAlignment="1" applyProtection="1">
      <alignment horizontal="left" vertical="center"/>
    </xf>
    <xf numFmtId="4" fontId="16" fillId="2" borderId="2" xfId="0" applyNumberFormat="1" applyFont="1" applyFill="1" applyBorder="1" applyAlignment="1" applyProtection="1">
      <alignment horizontal="right" vertical="center"/>
    </xf>
    <xf numFmtId="3" fontId="17" fillId="2" borderId="2" xfId="0" applyNumberFormat="1" applyFont="1" applyFill="1" applyBorder="1" applyAlignment="1" applyProtection="1">
      <alignment horizontal="right" vertical="center"/>
    </xf>
    <xf numFmtId="164" fontId="23" fillId="0" borderId="0" xfId="0" applyFont="1" applyFill="1" applyAlignment="1" applyProtection="1">
      <alignment horizontal="left" vertical="center"/>
    </xf>
    <xf numFmtId="164" fontId="24" fillId="0" borderId="0" xfId="0" applyFont="1" applyFill="1" applyAlignment="1">
      <alignment vertical="center"/>
    </xf>
    <xf numFmtId="164" fontId="25" fillId="0" borderId="0" xfId="0" applyFont="1" applyFill="1" applyAlignment="1">
      <alignment vertical="center"/>
    </xf>
    <xf numFmtId="164" fontId="26" fillId="2" borderId="1" xfId="0" applyFont="1" applyFill="1" applyBorder="1" applyAlignment="1" applyProtection="1">
      <alignment horizontal="left" vertical="center"/>
    </xf>
    <xf numFmtId="165" fontId="26" fillId="2" borderId="1" xfId="0" applyNumberFormat="1" applyFont="1" applyFill="1" applyBorder="1" applyAlignment="1" applyProtection="1">
      <alignment horizontal="right" vertical="center"/>
    </xf>
    <xf numFmtId="165" fontId="27" fillId="2" borderId="1" xfId="0" applyNumberFormat="1" applyFont="1" applyFill="1" applyBorder="1" applyAlignment="1" applyProtection="1">
      <alignment horizontal="right" vertical="center"/>
    </xf>
    <xf numFmtId="164" fontId="28" fillId="0" borderId="0" xfId="0" applyFont="1" applyBorder="1" applyAlignment="1">
      <alignment vertical="center"/>
    </xf>
    <xf numFmtId="164" fontId="29" fillId="0" borderId="0" xfId="0" applyFont="1" applyBorder="1" applyAlignment="1">
      <alignment vertical="center"/>
    </xf>
    <xf numFmtId="164" fontId="30" fillId="0" borderId="0" xfId="0" applyFont="1" applyFill="1" applyAlignment="1">
      <alignment vertical="center"/>
    </xf>
    <xf numFmtId="164" fontId="29" fillId="0" borderId="0" xfId="0" applyFont="1" applyAlignment="1">
      <alignment vertical="center"/>
    </xf>
    <xf numFmtId="164" fontId="31" fillId="0" borderId="0" xfId="0" applyFont="1" applyFill="1" applyAlignment="1">
      <alignment vertical="center"/>
    </xf>
    <xf numFmtId="164" fontId="28" fillId="0" borderId="0" xfId="0" applyFont="1" applyAlignment="1">
      <alignment vertical="center"/>
    </xf>
    <xf numFmtId="165" fontId="32" fillId="0" borderId="0" xfId="0" applyNumberFormat="1" applyFont="1" applyFill="1" applyBorder="1" applyAlignment="1" applyProtection="1">
      <alignment vertical="center"/>
    </xf>
    <xf numFmtId="2" fontId="31" fillId="0" borderId="0" xfId="0" applyNumberFormat="1" applyFont="1" applyFill="1" applyBorder="1" applyAlignment="1" applyProtection="1">
      <alignment vertical="center"/>
    </xf>
    <xf numFmtId="164" fontId="28" fillId="0" borderId="0" xfId="0" applyFont="1" applyFill="1" applyBorder="1" applyAlignment="1">
      <alignment vertical="center"/>
    </xf>
    <xf numFmtId="164" fontId="28" fillId="0" borderId="0" xfId="0" applyFont="1" applyFill="1" applyAlignment="1">
      <alignment vertical="center"/>
    </xf>
    <xf numFmtId="164" fontId="32" fillId="0" borderId="0" xfId="0" quotePrefix="1" applyFont="1" applyFill="1" applyBorder="1" applyAlignment="1" applyProtection="1">
      <alignment vertical="center"/>
    </xf>
    <xf numFmtId="164" fontId="32" fillId="0" borderId="0" xfId="0" applyFont="1" applyFill="1" applyAlignment="1" applyProtection="1">
      <alignment vertical="center"/>
    </xf>
    <xf numFmtId="164" fontId="19" fillId="0" borderId="0" xfId="0" applyFont="1" applyFill="1" applyAlignment="1">
      <alignment vertical="center"/>
    </xf>
    <xf numFmtId="164" fontId="22" fillId="0" borderId="0" xfId="0" quotePrefix="1" applyFont="1" applyFill="1" applyBorder="1" applyAlignment="1" applyProtection="1">
      <alignment vertical="center"/>
    </xf>
    <xf numFmtId="164" fontId="22" fillId="0" borderId="0" xfId="0" applyFont="1" applyFill="1" applyAlignment="1" applyProtection="1">
      <alignment vertical="center"/>
    </xf>
    <xf numFmtId="164" fontId="22" fillId="0" borderId="0" xfId="0" applyFont="1" applyFill="1" applyAlignment="1">
      <alignment vertical="center"/>
    </xf>
    <xf numFmtId="164" fontId="32" fillId="0" borderId="0" xfId="0" applyFont="1" applyFill="1" applyBorder="1" applyAlignment="1" applyProtection="1">
      <alignment vertical="center"/>
    </xf>
    <xf numFmtId="164" fontId="25" fillId="0" borderId="0" xfId="0" applyFont="1" applyFill="1" applyBorder="1" applyAlignment="1">
      <alignment vertical="center"/>
    </xf>
    <xf numFmtId="164" fontId="25" fillId="0" borderId="0" xfId="0" applyFont="1" applyAlignment="1">
      <alignment vertical="center"/>
    </xf>
    <xf numFmtId="164" fontId="13" fillId="4" borderId="3" xfId="0" applyFont="1" applyFill="1" applyBorder="1" applyAlignment="1" applyProtection="1">
      <alignment horizontal="left" vertical="center" wrapText="1"/>
    </xf>
    <xf numFmtId="164" fontId="13" fillId="4" borderId="4" xfId="0" applyFont="1" applyFill="1" applyBorder="1" applyAlignment="1" applyProtection="1">
      <alignment horizontal="left" vertical="center" wrapText="1"/>
    </xf>
    <xf numFmtId="164" fontId="13" fillId="4" borderId="1" xfId="0" applyFont="1" applyFill="1" applyBorder="1" applyAlignment="1" applyProtection="1">
      <alignment horizontal="left" vertical="center" wrapText="1"/>
    </xf>
    <xf numFmtId="164" fontId="13" fillId="5" borderId="3" xfId="0" applyFont="1" applyFill="1" applyBorder="1" applyAlignment="1" applyProtection="1">
      <alignment horizontal="left" vertical="center" wrapText="1"/>
    </xf>
    <xf numFmtId="164" fontId="13" fillId="5" borderId="4" xfId="0" applyFont="1" applyFill="1" applyBorder="1" applyAlignment="1" applyProtection="1">
      <alignment horizontal="left" vertical="center" wrapText="1"/>
    </xf>
    <xf numFmtId="164" fontId="13" fillId="5" borderId="1" xfId="0" applyFont="1" applyFill="1" applyBorder="1" applyAlignment="1" applyProtection="1">
      <alignment horizontal="left" vertical="center" wrapText="1"/>
    </xf>
    <xf numFmtId="164" fontId="13" fillId="2" borderId="3" xfId="0" applyFont="1" applyFill="1" applyBorder="1" applyAlignment="1" applyProtection="1">
      <alignment horizontal="left" vertical="center" wrapText="1"/>
    </xf>
    <xf numFmtId="164" fontId="13" fillId="2" borderId="4" xfId="0" applyFont="1" applyFill="1" applyBorder="1" applyAlignment="1" applyProtection="1">
      <alignment horizontal="left" vertical="center" wrapText="1"/>
    </xf>
    <xf numFmtId="164" fontId="13" fillId="2" borderId="1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INTENSIDAD ENERGÉTICA (por VA)</a:t>
            </a:r>
          </a:p>
          <a:p>
            <a:pPr>
              <a:defRPr sz="1600">
                <a:latin typeface="Myriad Pro" panose="020B0503030403020204" pitchFamily="34" charset="0"/>
              </a:defRPr>
            </a:pPr>
            <a:r>
              <a:rPr lang="es-UY" sz="1400">
                <a:latin typeface="Myriad Pro" panose="020B0503030403020204" pitchFamily="34" charset="0"/>
              </a:rPr>
              <a:t>SECTOR INDUSTRIAL/ACTIVIDADES PRIMARIAS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314698566070649E-2"/>
          <c:y val="0.14210210415694485"/>
          <c:w val="0.84220100045475244"/>
          <c:h val="0.71082403150108309"/>
        </c:manualLayout>
      </c:layout>
      <c:lineChart>
        <c:grouping val="standard"/>
        <c:varyColors val="0"/>
        <c:ser>
          <c:idx val="0"/>
          <c:order val="0"/>
          <c:tx>
            <c:v>Intensidad (tep/M$ 2005)</c:v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cat>
            <c:numRef>
              <c:f>aux!$C$3:$AE$3</c:f>
              <c:numCache>
                <c:formatCode>0_)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aux!$C$6:$AE$6</c:f>
              <c:numCache>
                <c:formatCode>#,##0.00</c:formatCode>
                <c:ptCount val="29"/>
                <c:pt idx="0">
                  <c:v>6.3171601803887816</c:v>
                </c:pt>
                <c:pt idx="1">
                  <c:v>6.0285719997862426</c:v>
                </c:pt>
                <c:pt idx="2">
                  <c:v>6.2510680040343072</c:v>
                </c:pt>
                <c:pt idx="3">
                  <c:v>6.2350880070196819</c:v>
                </c:pt>
                <c:pt idx="4">
                  <c:v>6.4110266010306036</c:v>
                </c:pt>
                <c:pt idx="5">
                  <c:v>6.298013441454283</c:v>
                </c:pt>
                <c:pt idx="6">
                  <c:v>6.373152715260713</c:v>
                </c:pt>
                <c:pt idx="7">
                  <c:v>6.4407729513906382</c:v>
                </c:pt>
                <c:pt idx="8">
                  <c:v>6.1130360921786906</c:v>
                </c:pt>
                <c:pt idx="9">
                  <c:v>5.7992582779760564</c:v>
                </c:pt>
                <c:pt idx="10">
                  <c:v>6.3823335132229673</c:v>
                </c:pt>
                <c:pt idx="11">
                  <c:v>9.4525052101378932</c:v>
                </c:pt>
                <c:pt idx="12">
                  <c:v>9.3945050890498045</c:v>
                </c:pt>
                <c:pt idx="13">
                  <c:v>10.030258056292576</c:v>
                </c:pt>
                <c:pt idx="14">
                  <c:v>9.9156853106594536</c:v>
                </c:pt>
                <c:pt idx="15">
                  <c:v>9.5849983633355844</c:v>
                </c:pt>
                <c:pt idx="16">
                  <c:v>10.204811428634919</c:v>
                </c:pt>
                <c:pt idx="17">
                  <c:v>11.476882168656809</c:v>
                </c:pt>
                <c:pt idx="18">
                  <c:v>13.033993825294019</c:v>
                </c:pt>
                <c:pt idx="19">
                  <c:v>13.748982486755805</c:v>
                </c:pt>
                <c:pt idx="20">
                  <c:v>14.264647107844299</c:v>
                </c:pt>
                <c:pt idx="21">
                  <c:v>14.500103084729526</c:v>
                </c:pt>
                <c:pt idx="22">
                  <c:v>14.461083296564567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F5-4538-B8B5-0AEFB520380C}"/>
            </c:ext>
          </c:extLst>
        </c:ser>
        <c:ser>
          <c:idx val="1"/>
          <c:order val="1"/>
          <c:tx>
            <c:v>Intensidad (tep/M$ 2016)</c:v>
          </c:tx>
          <c:marker>
            <c:symbol val="none"/>
          </c:marker>
          <c:cat>
            <c:numRef>
              <c:f>aux!$C$3:$AE$3</c:f>
              <c:numCache>
                <c:formatCode>0_)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aux!$C$8:$AE$8</c:f>
              <c:numCache>
                <c:formatCode>#,##0</c:formatCode>
                <c:ptCount val="29"/>
                <c:pt idx="19" formatCode="#,##0.00">
                  <c:v>5.776023189423575</c:v>
                </c:pt>
                <c:pt idx="20" formatCode="#,##0.00">
                  <c:v>6.083480717853881</c:v>
                </c:pt>
                <c:pt idx="21" formatCode="#,##0.00">
                  <c:v>6.2497954931720248</c:v>
                </c:pt>
                <c:pt idx="22" formatCode="#,##0.00">
                  <c:v>6.1707150519027687</c:v>
                </c:pt>
                <c:pt idx="23" formatCode="#,##0.00">
                  <c:v>6.608341835750374</c:v>
                </c:pt>
                <c:pt idx="24" formatCode="#,##0.00">
                  <c:v>6.3164845788855146</c:v>
                </c:pt>
                <c:pt idx="25" formatCode="#,##0.00">
                  <c:v>6.0244894626212933</c:v>
                </c:pt>
                <c:pt idx="26" formatCode="#,##0.00">
                  <c:v>7.2331676593277185</c:v>
                </c:pt>
                <c:pt idx="27" formatCode="#,##0.00">
                  <c:v>8.2343777543030345</c:v>
                </c:pt>
                <c:pt idx="28" formatCode="#,##0.00">
                  <c:v>8.3717130914741418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40-446C-ACB4-96CD7FCD2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31511440"/>
        <c:axId val="-1231516880"/>
      </c:lineChart>
      <c:catAx>
        <c:axId val="-1231511440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s-UY"/>
          </a:p>
        </c:txPr>
        <c:crossAx val="-1231516880"/>
        <c:crosses val="autoZero"/>
        <c:auto val="1"/>
        <c:lblAlgn val="ctr"/>
        <c:lblOffset val="100"/>
        <c:tickMarkSkip val="1"/>
        <c:noMultiLvlLbl val="0"/>
      </c:catAx>
      <c:valAx>
        <c:axId val="-123151688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tep/M$ 2005-2016</a:t>
                </a:r>
              </a:p>
            </c:rich>
          </c:tx>
          <c:layout>
            <c:manualLayout>
              <c:xMode val="edge"/>
              <c:yMode val="edge"/>
              <c:x val="2.3190161149070038E-2"/>
              <c:y val="0.428894009527370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231511440"/>
        <c:crosses val="autoZero"/>
        <c:crossBetween val="midCat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INTENSIDAD ENERGÉTICA (por VA)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400" b="0">
                <a:latin typeface="Myriad Pro" panose="020B0503030403020204" pitchFamily="34" charset="0"/>
              </a:rPr>
              <a:t>SECTOR COMERCIAL/SERVICIOS/SECTOR PÚBLICO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314698566070649E-2"/>
          <c:y val="0.14210210415694485"/>
          <c:w val="0.84220100045475244"/>
          <c:h val="0.71082403150108309"/>
        </c:manualLayout>
      </c:layout>
      <c:lineChart>
        <c:grouping val="standard"/>
        <c:varyColors val="0"/>
        <c:ser>
          <c:idx val="2"/>
          <c:order val="0"/>
          <c:tx>
            <c:v>Intensidad (tep/M$ 2005)</c:v>
          </c:tx>
          <c:spPr>
            <a:ln w="25400">
              <a:solidFill>
                <a:srgbClr val="878935"/>
              </a:solidFill>
            </a:ln>
          </c:spPr>
          <c:marker>
            <c:symbol val="none"/>
          </c:marker>
          <c:cat>
            <c:numRef>
              <c:f>aux!$C$3:$AE$3</c:f>
              <c:numCache>
                <c:formatCode>0_)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aux!$C$11:$AE$11</c:f>
              <c:numCache>
                <c:formatCode>#,##0.00</c:formatCode>
                <c:ptCount val="29"/>
                <c:pt idx="0">
                  <c:v>0.81899472569956711</c:v>
                </c:pt>
                <c:pt idx="1">
                  <c:v>0.81859094232911922</c:v>
                </c:pt>
                <c:pt idx="2">
                  <c:v>0.77168354118218341</c:v>
                </c:pt>
                <c:pt idx="3">
                  <c:v>0.82768923530855387</c:v>
                </c:pt>
                <c:pt idx="4">
                  <c:v>0.83054694547852814</c:v>
                </c:pt>
                <c:pt idx="5">
                  <c:v>0.88563340749519459</c:v>
                </c:pt>
                <c:pt idx="6">
                  <c:v>0.89858097563889539</c:v>
                </c:pt>
                <c:pt idx="7">
                  <c:v>0.91773090553786907</c:v>
                </c:pt>
                <c:pt idx="8">
                  <c:v>0.89094459024508343</c:v>
                </c:pt>
                <c:pt idx="9">
                  <c:v>1.0127392449221087</c:v>
                </c:pt>
                <c:pt idx="10">
                  <c:v>1.0199563359577071</c:v>
                </c:pt>
                <c:pt idx="11">
                  <c:v>0.96403087728651693</c:v>
                </c:pt>
                <c:pt idx="12">
                  <c:v>0.95970261988658367</c:v>
                </c:pt>
                <c:pt idx="13">
                  <c:v>0.92254577914721547</c:v>
                </c:pt>
                <c:pt idx="14">
                  <c:v>0.88025075521432683</c:v>
                </c:pt>
                <c:pt idx="15">
                  <c:v>0.87626350360739635</c:v>
                </c:pt>
                <c:pt idx="16">
                  <c:v>0.83132647193707099</c:v>
                </c:pt>
                <c:pt idx="17">
                  <c:v>0.78372892095833546</c:v>
                </c:pt>
                <c:pt idx="18">
                  <c:v>0.75510968396471712</c:v>
                </c:pt>
                <c:pt idx="19">
                  <c:v>0.7947477510158738</c:v>
                </c:pt>
                <c:pt idx="20">
                  <c:v>0.7450971895510039</c:v>
                </c:pt>
                <c:pt idx="21">
                  <c:v>0.74009181919484091</c:v>
                </c:pt>
                <c:pt idx="22">
                  <c:v>0.72530848571446882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31-4902-85D9-C1161B04EEAD}"/>
            </c:ext>
          </c:extLst>
        </c:ser>
        <c:ser>
          <c:idx val="0"/>
          <c:order val="1"/>
          <c:tx>
            <c:v>Intensidad (tep/M$ 2016)</c:v>
          </c:tx>
          <c:marker>
            <c:symbol val="none"/>
          </c:marker>
          <c:cat>
            <c:numRef>
              <c:f>aux!$C$3:$AE$3</c:f>
              <c:numCache>
                <c:formatCode>0_)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aux!$C$13:$AE$13</c:f>
              <c:numCache>
                <c:formatCode>#,##0</c:formatCode>
                <c:ptCount val="29"/>
                <c:pt idx="19" formatCode="#,##0.00">
                  <c:v>0.30551787971536537</c:v>
                </c:pt>
                <c:pt idx="20" formatCode="#,##0.00">
                  <c:v>0.28562807554895753</c:v>
                </c:pt>
                <c:pt idx="21" formatCode="#,##0.00">
                  <c:v>0.29070381287762437</c:v>
                </c:pt>
                <c:pt idx="22" formatCode="#,##0.00">
                  <c:v>0.28379515310233633</c:v>
                </c:pt>
                <c:pt idx="23" formatCode="#,##0.00">
                  <c:v>0.29107349355051287</c:v>
                </c:pt>
                <c:pt idx="24" formatCode="#,##0.00">
                  <c:v>0.29599674477083138</c:v>
                </c:pt>
                <c:pt idx="25" formatCode="#,##0.00">
                  <c:v>0.30090033711785885</c:v>
                </c:pt>
                <c:pt idx="26" formatCode="#,##0.00">
                  <c:v>0.28469097294848011</c:v>
                </c:pt>
                <c:pt idx="27" formatCode="#,##0.00">
                  <c:v>0.30798630486759215</c:v>
                </c:pt>
                <c:pt idx="28" formatCode="#,##0.00">
                  <c:v>0.28941716284861152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64-40F7-B617-65A586708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31511984"/>
        <c:axId val="-1231515248"/>
      </c:lineChart>
      <c:catAx>
        <c:axId val="-1231511984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s-UY"/>
          </a:p>
        </c:txPr>
        <c:crossAx val="-1231515248"/>
        <c:crosses val="autoZero"/>
        <c:auto val="1"/>
        <c:lblAlgn val="ctr"/>
        <c:lblOffset val="100"/>
        <c:tickMarkSkip val="1"/>
        <c:noMultiLvlLbl val="0"/>
      </c:catAx>
      <c:valAx>
        <c:axId val="-123151524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tep/M$ 2005-2016</a:t>
                </a:r>
              </a:p>
            </c:rich>
          </c:tx>
          <c:layout>
            <c:manualLayout>
              <c:xMode val="edge"/>
              <c:yMode val="edge"/>
              <c:x val="2.5920881777643224E-2"/>
              <c:y val="0.4288940095273702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231511984"/>
        <c:crosses val="autoZero"/>
        <c:crossBetween val="midCat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INTENSIDAD ENERGÉTICA (por PIB)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400" b="0">
                <a:latin typeface="Myriad Pro" panose="020B0503030403020204" pitchFamily="34" charset="0"/>
              </a:rPr>
              <a:t>SECTOR TRANSPORTE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7571763660645E-2"/>
          <c:y val="0.14210210415694485"/>
          <c:w val="0.82718204467329937"/>
          <c:h val="0.65442171007430339"/>
        </c:manualLayout>
      </c:layout>
      <c:lineChart>
        <c:grouping val="standard"/>
        <c:varyColors val="0"/>
        <c:ser>
          <c:idx val="0"/>
          <c:order val="0"/>
          <c:tx>
            <c:v>Intensidad (tep/M$ 2016)</c:v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numRef>
              <c:f>aux!$C$3:$AE$3</c:f>
              <c:numCache>
                <c:formatCode>0_)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aux!$C$20:$AE$20</c:f>
              <c:numCache>
                <c:formatCode>#,##0.00</c:formatCode>
                <c:ptCount val="29"/>
                <c:pt idx="0">
                  <c:v>0.82210413891231637</c:v>
                </c:pt>
                <c:pt idx="1">
                  <c:v>0.84036879176452162</c:v>
                </c:pt>
                <c:pt idx="2">
                  <c:v>0.88455814339332439</c:v>
                </c:pt>
                <c:pt idx="3">
                  <c:v>0.81686326775290008</c:v>
                </c:pt>
                <c:pt idx="4">
                  <c:v>0.81180136890299259</c:v>
                </c:pt>
                <c:pt idx="5">
                  <c:v>0.79459277584276944</c:v>
                </c:pt>
                <c:pt idx="6">
                  <c:v>0.75657381323887896</c:v>
                </c:pt>
                <c:pt idx="7">
                  <c:v>0.76183531380891778</c:v>
                </c:pt>
                <c:pt idx="8">
                  <c:v>0.7302085907795427</c:v>
                </c:pt>
                <c:pt idx="9">
                  <c:v>0.76662117772688432</c:v>
                </c:pt>
                <c:pt idx="10">
                  <c:v>0.76521530792038372</c:v>
                </c:pt>
                <c:pt idx="11">
                  <c:v>0.72557582110145391</c:v>
                </c:pt>
                <c:pt idx="12">
                  <c:v>0.74848177593235754</c:v>
                </c:pt>
                <c:pt idx="13">
                  <c:v>0.73400883297796582</c:v>
                </c:pt>
                <c:pt idx="14">
                  <c:v>0.72975251304376099</c:v>
                </c:pt>
                <c:pt idx="15">
                  <c:v>0.71630460574601296</c:v>
                </c:pt>
                <c:pt idx="16">
                  <c:v>0.72074784936595304</c:v>
                </c:pt>
                <c:pt idx="17">
                  <c:v>0.69612574866166643</c:v>
                </c:pt>
                <c:pt idx="18">
                  <c:v>0.71595661460049409</c:v>
                </c:pt>
                <c:pt idx="19">
                  <c:v>0.72045310504501114</c:v>
                </c:pt>
                <c:pt idx="20">
                  <c:v>0.73454706443849871</c:v>
                </c:pt>
                <c:pt idx="21">
                  <c:v>0.72184931718006817</c:v>
                </c:pt>
                <c:pt idx="22">
                  <c:v>0.74150990640452408</c:v>
                </c:pt>
                <c:pt idx="23">
                  <c:v>0.7557866441968204</c:v>
                </c:pt>
                <c:pt idx="24">
                  <c:v>0.78062268654471656</c:v>
                </c:pt>
                <c:pt idx="25">
                  <c:v>0.77533331974344677</c:v>
                </c:pt>
                <c:pt idx="26">
                  <c:v>0.76144184690009553</c:v>
                </c:pt>
                <c:pt idx="27">
                  <c:v>0.78377264448524264</c:v>
                </c:pt>
                <c:pt idx="28">
                  <c:v>0.7871060699322292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83-48A2-8CBE-34ECDCCAC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31516336"/>
        <c:axId val="-1231514704"/>
      </c:lineChart>
      <c:catAx>
        <c:axId val="-1231516336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s-UY"/>
          </a:p>
        </c:txPr>
        <c:crossAx val="-1231514704"/>
        <c:crosses val="autoZero"/>
        <c:auto val="1"/>
        <c:lblAlgn val="ctr"/>
        <c:lblOffset val="100"/>
        <c:tickMarkSkip val="1"/>
        <c:noMultiLvlLbl val="0"/>
      </c:catAx>
      <c:valAx>
        <c:axId val="-123151470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tep/M$ 2016</a:t>
                </a:r>
              </a:p>
            </c:rich>
          </c:tx>
          <c:layout>
            <c:manualLayout>
              <c:xMode val="edge"/>
              <c:yMode val="edge"/>
              <c:x val="2.3190161149070038E-2"/>
              <c:y val="0.4226270849243947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231516336"/>
        <c:crosses val="autoZero"/>
        <c:crossBetween val="midCat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pageSetUpPr fitToPage="1"/>
  </sheetPr>
  <dimension ref="A1:BO21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6.77734375" defaultRowHeight="9" outlineLevelCol="1"/>
  <cols>
    <col min="1" max="1" width="14.88671875" style="8" customWidth="1"/>
    <col min="2" max="2" width="21.6640625" style="8" customWidth="1"/>
    <col min="3" max="3" width="7" style="8" customWidth="1"/>
    <col min="4" max="6" width="7.109375" style="8" bestFit="1" customWidth="1"/>
    <col min="7" max="7" width="7.109375" style="8" hidden="1" customWidth="1" outlineLevel="1"/>
    <col min="8" max="9" width="6.5546875" style="8" hidden="1" customWidth="1" outlineLevel="1"/>
    <col min="10" max="10" width="7.109375" style="8" hidden="1" customWidth="1" outlineLevel="1"/>
    <col min="11" max="11" width="7.109375" style="8" bestFit="1" customWidth="1" collapsed="1"/>
    <col min="12" max="15" width="7.109375" style="8" hidden="1" customWidth="1" outlineLevel="1"/>
    <col min="16" max="16" width="7.109375" style="8" bestFit="1" customWidth="1" collapsed="1"/>
    <col min="17" max="20" width="7.109375" style="8" hidden="1" customWidth="1" outlineLevel="1"/>
    <col min="21" max="21" width="7.109375" style="8" customWidth="1" collapsed="1"/>
    <col min="22" max="25" width="7.88671875" style="8" hidden="1" customWidth="1" outlineLevel="1"/>
    <col min="26" max="26" width="7.88671875" style="8" bestFit="1" customWidth="1" collapsed="1"/>
    <col min="27" max="28" width="7.88671875" style="8" bestFit="1" customWidth="1"/>
    <col min="29" max="29" width="8.33203125" style="8" customWidth="1"/>
    <col min="30" max="31" width="8.21875" style="8" customWidth="1"/>
    <col min="32" max="16384" width="6.77734375" style="8"/>
  </cols>
  <sheetData>
    <row r="1" spans="1:67" s="3" customFormat="1" ht="18" customHeight="1">
      <c r="A1" s="23" t="s">
        <v>29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67" s="3" customFormat="1" ht="18" customHeight="1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67" s="9" customFormat="1" ht="18" customHeight="1">
      <c r="A3" s="24" t="s">
        <v>0</v>
      </c>
      <c r="B3" s="25"/>
      <c r="C3" s="25">
        <v>1997</v>
      </c>
      <c r="D3" s="25">
        <v>1998</v>
      </c>
      <c r="E3" s="25">
        <v>1999</v>
      </c>
      <c r="F3" s="25">
        <v>2000</v>
      </c>
      <c r="G3" s="25">
        <v>2001</v>
      </c>
      <c r="H3" s="25">
        <v>2002</v>
      </c>
      <c r="I3" s="25">
        <v>2003</v>
      </c>
      <c r="J3" s="25">
        <v>2004</v>
      </c>
      <c r="K3" s="40">
        <v>2005</v>
      </c>
      <c r="L3" s="25">
        <v>2006</v>
      </c>
      <c r="M3" s="25">
        <v>2007</v>
      </c>
      <c r="N3" s="25">
        <v>2008</v>
      </c>
      <c r="O3" s="25">
        <v>2009</v>
      </c>
      <c r="P3" s="40">
        <v>2010</v>
      </c>
      <c r="Q3" s="25">
        <v>2011</v>
      </c>
      <c r="R3" s="25">
        <v>2012</v>
      </c>
      <c r="S3" s="25">
        <v>2013</v>
      </c>
      <c r="T3" s="25">
        <v>2014</v>
      </c>
      <c r="U3" s="40">
        <v>2015</v>
      </c>
      <c r="V3" s="25">
        <v>2016</v>
      </c>
      <c r="W3" s="25">
        <v>2017</v>
      </c>
      <c r="X3" s="25">
        <v>2018</v>
      </c>
      <c r="Y3" s="25">
        <v>2019</v>
      </c>
      <c r="Z3" s="40">
        <v>2020</v>
      </c>
      <c r="AA3" s="25">
        <v>2021</v>
      </c>
      <c r="AB3" s="25">
        <v>2022</v>
      </c>
      <c r="AC3" s="25">
        <v>2023</v>
      </c>
      <c r="AD3" s="25">
        <v>2024</v>
      </c>
      <c r="AE3" s="25">
        <v>2025</v>
      </c>
    </row>
    <row r="4" spans="1:67" s="6" customFormat="1" ht="18" customHeight="1">
      <c r="A4" s="72" t="s">
        <v>10</v>
      </c>
      <c r="B4" s="26" t="s">
        <v>3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>
        <v>2196.1</v>
      </c>
      <c r="W4" s="29">
        <v>2232.6</v>
      </c>
      <c r="X4" s="29">
        <v>2253.8000000000002</v>
      </c>
      <c r="Y4" s="29">
        <v>2206</v>
      </c>
      <c r="Z4" s="29">
        <v>2208.3000000000002</v>
      </c>
      <c r="AA4" s="29">
        <v>2278.8000000000002</v>
      </c>
      <c r="AB4" s="29">
        <v>2216.6999999999998</v>
      </c>
      <c r="AC4" s="29">
        <v>2706.1</v>
      </c>
      <c r="AD4" s="29">
        <v>3260.8</v>
      </c>
      <c r="AE4" s="29">
        <v>3423.9</v>
      </c>
      <c r="AF4" s="5"/>
      <c r="AG4" s="5"/>
      <c r="AH4" s="5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</row>
    <row r="5" spans="1:67" s="6" customFormat="1" ht="18" customHeight="1">
      <c r="A5" s="73"/>
      <c r="B5" s="26" t="s">
        <v>19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>
        <v>380209.69237472233</v>
      </c>
      <c r="W5" s="28">
        <v>366993.84834864939</v>
      </c>
      <c r="X5" s="28">
        <v>360619.79987382039</v>
      </c>
      <c r="Y5" s="28">
        <v>357495.03606065386</v>
      </c>
      <c r="Z5" s="28">
        <v>334168.54861432104</v>
      </c>
      <c r="AA5" s="28">
        <v>360770.29422623449</v>
      </c>
      <c r="AB5" s="28">
        <v>367948.19108796312</v>
      </c>
      <c r="AC5" s="28">
        <v>374123.77639418858</v>
      </c>
      <c r="AD5" s="28">
        <v>395998.3495165747</v>
      </c>
      <c r="AE5" s="28">
        <v>408984.39334799262</v>
      </c>
      <c r="AF5" s="5"/>
      <c r="AG5" s="5"/>
      <c r="AH5" s="5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</row>
    <row r="6" spans="1:67" s="11" customFormat="1" ht="18" customHeight="1">
      <c r="A6" s="74"/>
      <c r="B6" s="27" t="s">
        <v>25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0">
        <f t="shared" ref="V6:AE6" si="0">+V4/V5*1000</f>
        <v>5.776023189423575</v>
      </c>
      <c r="W6" s="30">
        <f t="shared" si="0"/>
        <v>6.083480717853881</v>
      </c>
      <c r="X6" s="30">
        <f t="shared" si="0"/>
        <v>6.2497954931720248</v>
      </c>
      <c r="Y6" s="30">
        <f t="shared" si="0"/>
        <v>6.1707150519027687</v>
      </c>
      <c r="Z6" s="30">
        <f t="shared" si="0"/>
        <v>6.608341835750374</v>
      </c>
      <c r="AA6" s="30">
        <f t="shared" si="0"/>
        <v>6.3164845788855146</v>
      </c>
      <c r="AB6" s="30">
        <f t="shared" si="0"/>
        <v>6.0244894626212933</v>
      </c>
      <c r="AC6" s="30">
        <f t="shared" si="0"/>
        <v>7.2331676593277185</v>
      </c>
      <c r="AD6" s="30">
        <f t="shared" si="0"/>
        <v>8.2343777543030345</v>
      </c>
      <c r="AE6" s="30">
        <f t="shared" si="0"/>
        <v>8.3717130914741418</v>
      </c>
      <c r="AF6" s="9"/>
      <c r="AG6" s="9"/>
      <c r="AH6" s="9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</row>
    <row r="7" spans="1:67" s="6" customFormat="1" ht="18" customHeight="1">
      <c r="A7" s="75" t="s">
        <v>9</v>
      </c>
      <c r="B7" s="31" t="s">
        <v>3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>
        <v>323.90000000000003</v>
      </c>
      <c r="W7" s="33">
        <v>314.10000000000002</v>
      </c>
      <c r="X7" s="33">
        <v>318.8</v>
      </c>
      <c r="Y7" s="33">
        <v>316.5</v>
      </c>
      <c r="Z7" s="33">
        <v>302.3</v>
      </c>
      <c r="AA7" s="33">
        <v>320.89999999999998</v>
      </c>
      <c r="AB7" s="33">
        <v>343.5</v>
      </c>
      <c r="AC7" s="33">
        <v>328.3</v>
      </c>
      <c r="AD7" s="33">
        <v>364.9</v>
      </c>
      <c r="AE7" s="33">
        <v>346.7</v>
      </c>
      <c r="AF7" s="5"/>
      <c r="AG7" s="5"/>
      <c r="AH7" s="5"/>
    </row>
    <row r="8" spans="1:67" s="6" customFormat="1" ht="18" customHeight="1">
      <c r="A8" s="76"/>
      <c r="B8" s="31" t="s">
        <v>19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>
        <v>1060167.0851531187</v>
      </c>
      <c r="W8" s="34">
        <v>1099681.8131282139</v>
      </c>
      <c r="X8" s="34">
        <v>1096648.8428351062</v>
      </c>
      <c r="Y8" s="34">
        <v>1115241.0340351032</v>
      </c>
      <c r="Z8" s="34">
        <v>1038569.3190834599</v>
      </c>
      <c r="AA8" s="34">
        <v>1084133.5442673513</v>
      </c>
      <c r="AB8" s="34">
        <v>1141573.9951978032</v>
      </c>
      <c r="AC8" s="36">
        <v>1153180.224156288</v>
      </c>
      <c r="AD8" s="36">
        <v>1184792.9412214477</v>
      </c>
      <c r="AE8" s="36">
        <v>1197924.8106352007</v>
      </c>
      <c r="AF8" s="5"/>
      <c r="AG8" s="5"/>
      <c r="AH8" s="5"/>
    </row>
    <row r="9" spans="1:67" s="11" customFormat="1" ht="18" customHeight="1">
      <c r="A9" s="77"/>
      <c r="B9" s="32" t="s">
        <v>25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5">
        <f t="shared" ref="V9:AE9" si="1">+V7/V8*1000</f>
        <v>0.30551787971536537</v>
      </c>
      <c r="W9" s="35">
        <f t="shared" si="1"/>
        <v>0.28562807554895753</v>
      </c>
      <c r="X9" s="35">
        <f t="shared" si="1"/>
        <v>0.29070381287762437</v>
      </c>
      <c r="Y9" s="35">
        <f t="shared" si="1"/>
        <v>0.28379515310233633</v>
      </c>
      <c r="Z9" s="35">
        <f t="shared" si="1"/>
        <v>0.29107349355051287</v>
      </c>
      <c r="AA9" s="35">
        <f t="shared" si="1"/>
        <v>0.29599674477083138</v>
      </c>
      <c r="AB9" s="35">
        <f t="shared" si="1"/>
        <v>0.30090033711785885</v>
      </c>
      <c r="AC9" s="35">
        <f t="shared" si="1"/>
        <v>0.28469097294848011</v>
      </c>
      <c r="AD9" s="35">
        <f t="shared" si="1"/>
        <v>0.30798630486759215</v>
      </c>
      <c r="AE9" s="35">
        <f t="shared" si="1"/>
        <v>0.28941716284861152</v>
      </c>
      <c r="AF9" s="9"/>
      <c r="AG9" s="9"/>
      <c r="AH9" s="9"/>
    </row>
    <row r="10" spans="1:67" s="6" customFormat="1" ht="18" customHeight="1">
      <c r="A10" s="72" t="s">
        <v>4</v>
      </c>
      <c r="B10" s="26" t="s">
        <v>3</v>
      </c>
      <c r="C10" s="29">
        <v>835.5</v>
      </c>
      <c r="D10" s="29">
        <v>891.1</v>
      </c>
      <c r="E10" s="29">
        <v>919.8</v>
      </c>
      <c r="F10" s="29">
        <v>832.3</v>
      </c>
      <c r="G10" s="29">
        <v>795.9</v>
      </c>
      <c r="H10" s="29">
        <v>717.5</v>
      </c>
      <c r="I10" s="29">
        <v>688.5</v>
      </c>
      <c r="J10" s="29">
        <v>726.9</v>
      </c>
      <c r="K10" s="29">
        <v>748.2</v>
      </c>
      <c r="L10" s="29">
        <v>821.1</v>
      </c>
      <c r="M10" s="29">
        <v>879.2</v>
      </c>
      <c r="N10" s="29">
        <v>898.7</v>
      </c>
      <c r="O10" s="29">
        <v>971.8</v>
      </c>
      <c r="P10" s="29">
        <v>1032.3000000000002</v>
      </c>
      <c r="Q10" s="29">
        <v>1085.7</v>
      </c>
      <c r="R10" s="29">
        <v>1109.3</v>
      </c>
      <c r="S10" s="29">
        <v>1174.6999999999996</v>
      </c>
      <c r="T10" s="29">
        <v>1182.3000000000002</v>
      </c>
      <c r="U10" s="29">
        <v>1216.3999999999999</v>
      </c>
      <c r="V10" s="29">
        <v>1249.1000000000001</v>
      </c>
      <c r="W10" s="29">
        <v>1295.7</v>
      </c>
      <c r="X10" s="29">
        <v>1275.4000000000001</v>
      </c>
      <c r="Y10" s="29">
        <v>1322.3</v>
      </c>
      <c r="Z10" s="29">
        <v>1248.6000000000001</v>
      </c>
      <c r="AA10" s="29">
        <v>1365</v>
      </c>
      <c r="AB10" s="29">
        <v>1418.2</v>
      </c>
      <c r="AC10" s="29">
        <v>1403.4</v>
      </c>
      <c r="AD10" s="29">
        <v>1492.6</v>
      </c>
      <c r="AE10" s="29">
        <v>1525.7</v>
      </c>
      <c r="AF10" s="5"/>
      <c r="AG10" s="5"/>
      <c r="AH10" s="5"/>
    </row>
    <row r="11" spans="1:67" s="6" customFormat="1" ht="18" customHeight="1">
      <c r="A11" s="73"/>
      <c r="B11" s="26" t="s">
        <v>20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>
        <v>88199.553696033399</v>
      </c>
      <c r="W11" s="28">
        <v>90914.735472889268</v>
      </c>
      <c r="X11" s="28">
        <v>90451.82500392849</v>
      </c>
      <c r="Y11" s="28">
        <v>92642.192511846588</v>
      </c>
      <c r="Z11" s="28">
        <v>77473.292329003001</v>
      </c>
      <c r="AA11" s="28">
        <v>84700.01060776689</v>
      </c>
      <c r="AB11" s="28">
        <v>90403.375137416093</v>
      </c>
      <c r="AC11" s="28">
        <v>93577.463915996399</v>
      </c>
      <c r="AD11" s="28">
        <v>96216.431218905898</v>
      </c>
      <c r="AE11" s="28">
        <v>95227.08591156482</v>
      </c>
      <c r="AF11" s="5"/>
      <c r="AG11" s="5"/>
      <c r="AH11" s="5"/>
    </row>
    <row r="12" spans="1:67" s="11" customFormat="1" ht="18" customHeight="1">
      <c r="A12" s="73"/>
      <c r="B12" s="27" t="s">
        <v>26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>
        <f t="shared" ref="V12:AE12" si="2">+V10/V11*1000</f>
        <v>14.162203181943946</v>
      </c>
      <c r="W12" s="30">
        <f t="shared" si="2"/>
        <v>14.251815101924564</v>
      </c>
      <c r="X12" s="30">
        <f t="shared" si="2"/>
        <v>14.100323569420596</v>
      </c>
      <c r="Y12" s="30">
        <f t="shared" si="2"/>
        <v>14.273194147805938</v>
      </c>
      <c r="Z12" s="30">
        <f t="shared" si="2"/>
        <v>16.116521738841509</v>
      </c>
      <c r="AA12" s="30">
        <f t="shared" si="2"/>
        <v>16.115700461020147</v>
      </c>
      <c r="AB12" s="30">
        <f t="shared" si="2"/>
        <v>15.687467396480379</v>
      </c>
      <c r="AC12" s="30">
        <f t="shared" si="2"/>
        <v>14.99720062150668</v>
      </c>
      <c r="AD12" s="30">
        <f t="shared" si="2"/>
        <v>15.512942863201038</v>
      </c>
      <c r="AE12" s="30">
        <f t="shared" si="2"/>
        <v>16.021702075572094</v>
      </c>
      <c r="AF12" s="9"/>
      <c r="AG12" s="9"/>
      <c r="AH12" s="9"/>
    </row>
    <row r="13" spans="1:67" s="11" customFormat="1" ht="18" customHeight="1">
      <c r="A13" s="73"/>
      <c r="B13" s="26" t="s">
        <v>21</v>
      </c>
      <c r="C13" s="37">
        <v>1016294.603631855</v>
      </c>
      <c r="D13" s="37">
        <v>1060367.791775035</v>
      </c>
      <c r="E13" s="37">
        <v>1039841.19853499</v>
      </c>
      <c r="F13" s="37">
        <v>1018897.571792602</v>
      </c>
      <c r="G13" s="37">
        <v>980412.24182156706</v>
      </c>
      <c r="H13" s="37">
        <v>902978.25730796193</v>
      </c>
      <c r="I13" s="37">
        <v>910023.56670599501</v>
      </c>
      <c r="J13" s="37">
        <v>954143.22075166996</v>
      </c>
      <c r="K13" s="37">
        <v>1024638.7257663601</v>
      </c>
      <c r="L13" s="37">
        <v>1071063.5498417241</v>
      </c>
      <c r="M13" s="37">
        <v>1148957.6736113541</v>
      </c>
      <c r="N13" s="37">
        <v>1238602.4642272899</v>
      </c>
      <c r="O13" s="37">
        <v>1298361.605116521</v>
      </c>
      <c r="P13" s="37">
        <v>1406386.3452594019</v>
      </c>
      <c r="Q13" s="37">
        <v>1487764.6607499849</v>
      </c>
      <c r="R13" s="37">
        <v>1548642.8414692271</v>
      </c>
      <c r="S13" s="37">
        <v>1629834.9013922019</v>
      </c>
      <c r="T13" s="37">
        <v>1698400.0409021301</v>
      </c>
      <c r="U13" s="37">
        <v>1698985.6301261419</v>
      </c>
      <c r="V13" s="37">
        <v>1733770.0278520712</v>
      </c>
      <c r="W13" s="37">
        <v>1763944.1537901415</v>
      </c>
      <c r="X13" s="37">
        <v>1766850.7396840085</v>
      </c>
      <c r="Y13" s="37">
        <v>1783253.3167515513</v>
      </c>
      <c r="Z13" s="37">
        <v>1652053.5386370791</v>
      </c>
      <c r="AA13" s="37">
        <v>1748604.0612551533</v>
      </c>
      <c r="AB13" s="37">
        <v>1829148.7852853714</v>
      </c>
      <c r="AC13" s="37">
        <v>1843082.3124751803</v>
      </c>
      <c r="AD13" s="37">
        <v>1904378.7895663197</v>
      </c>
      <c r="AE13" s="37">
        <v>1938366.4518447493</v>
      </c>
      <c r="AF13" s="9"/>
      <c r="AG13" s="9"/>
      <c r="AH13" s="9"/>
    </row>
    <row r="14" spans="1:67" s="11" customFormat="1" ht="18" customHeight="1">
      <c r="A14" s="73"/>
      <c r="B14" s="27" t="s">
        <v>27</v>
      </c>
      <c r="C14" s="30">
        <f t="shared" ref="C14:AE14" si="3">+C10/C13*1000</f>
        <v>0.82210413891231637</v>
      </c>
      <c r="D14" s="30">
        <f t="shared" si="3"/>
        <v>0.84036879176452162</v>
      </c>
      <c r="E14" s="30">
        <f t="shared" si="3"/>
        <v>0.88455814339332439</v>
      </c>
      <c r="F14" s="30">
        <f t="shared" si="3"/>
        <v>0.81686326775290008</v>
      </c>
      <c r="G14" s="30">
        <f t="shared" si="3"/>
        <v>0.81180136890299259</v>
      </c>
      <c r="H14" s="30">
        <f t="shared" si="3"/>
        <v>0.79459277584276944</v>
      </c>
      <c r="I14" s="30">
        <f t="shared" si="3"/>
        <v>0.75657381323887896</v>
      </c>
      <c r="J14" s="30">
        <f t="shared" si="3"/>
        <v>0.76183531380891778</v>
      </c>
      <c r="K14" s="30">
        <f t="shared" si="3"/>
        <v>0.7302085907795427</v>
      </c>
      <c r="L14" s="30">
        <f t="shared" si="3"/>
        <v>0.76662117772688432</v>
      </c>
      <c r="M14" s="30">
        <f t="shared" si="3"/>
        <v>0.76521530792038372</v>
      </c>
      <c r="N14" s="30">
        <f t="shared" si="3"/>
        <v>0.72557582110145391</v>
      </c>
      <c r="O14" s="30">
        <f t="shared" si="3"/>
        <v>0.74848177593235754</v>
      </c>
      <c r="P14" s="30">
        <f t="shared" si="3"/>
        <v>0.73400883297796582</v>
      </c>
      <c r="Q14" s="30">
        <f t="shared" si="3"/>
        <v>0.72975251304376099</v>
      </c>
      <c r="R14" s="30">
        <f t="shared" si="3"/>
        <v>0.71630460574601296</v>
      </c>
      <c r="S14" s="30">
        <f t="shared" si="3"/>
        <v>0.72074784936595304</v>
      </c>
      <c r="T14" s="30">
        <f t="shared" si="3"/>
        <v>0.69612574866166643</v>
      </c>
      <c r="U14" s="30">
        <f t="shared" si="3"/>
        <v>0.71595661460049409</v>
      </c>
      <c r="V14" s="30">
        <f t="shared" si="3"/>
        <v>0.72045310504501114</v>
      </c>
      <c r="W14" s="30">
        <f t="shared" si="3"/>
        <v>0.73454706443849871</v>
      </c>
      <c r="X14" s="30">
        <f t="shared" si="3"/>
        <v>0.72184931718006817</v>
      </c>
      <c r="Y14" s="30">
        <f t="shared" si="3"/>
        <v>0.74150990640452408</v>
      </c>
      <c r="Z14" s="30">
        <f t="shared" si="3"/>
        <v>0.7557866441968204</v>
      </c>
      <c r="AA14" s="30">
        <f t="shared" si="3"/>
        <v>0.78062268654471656</v>
      </c>
      <c r="AB14" s="30">
        <f t="shared" si="3"/>
        <v>0.77533331974344677</v>
      </c>
      <c r="AC14" s="30">
        <f t="shared" si="3"/>
        <v>0.76144184690009553</v>
      </c>
      <c r="AD14" s="30">
        <f t="shared" si="3"/>
        <v>0.78377264448524264</v>
      </c>
      <c r="AE14" s="30">
        <f t="shared" si="3"/>
        <v>0.7871060699322292</v>
      </c>
      <c r="AF14" s="9"/>
      <c r="AG14" s="9"/>
      <c r="AH14" s="9"/>
    </row>
    <row r="15" spans="1:67" s="15" customFormat="1" ht="18" customHeight="1">
      <c r="A15" s="38" t="s">
        <v>2</v>
      </c>
      <c r="B15" s="16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4"/>
      <c r="AG15" s="14"/>
      <c r="AH15" s="14"/>
    </row>
    <row r="16" spans="1:67" s="7" customFormat="1" ht="15" customHeight="1">
      <c r="A16" s="39" t="s">
        <v>18</v>
      </c>
      <c r="B16" s="1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s="22" customFormat="1" ht="15" customHeight="1">
      <c r="A17" s="39" t="s">
        <v>37</v>
      </c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</row>
    <row r="18" spans="1:31" s="7" customFormat="1" ht="15" customHeight="1">
      <c r="A18" s="39" t="s">
        <v>38</v>
      </c>
      <c r="B18" s="1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s="7" customFormat="1" ht="15" customHeight="1">
      <c r="A19" s="39" t="s">
        <v>7</v>
      </c>
      <c r="B19" s="1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pans="1:31" s="3" customFormat="1" ht="15" customHeight="1">
      <c r="A20" s="39" t="s">
        <v>23</v>
      </c>
      <c r="B20" s="19"/>
    </row>
    <row r="21" spans="1:31" ht="11.25">
      <c r="A21" s="39" t="s">
        <v>24</v>
      </c>
    </row>
  </sheetData>
  <mergeCells count="3">
    <mergeCell ref="A4:A6"/>
    <mergeCell ref="A7:A9"/>
    <mergeCell ref="A10:A14"/>
  </mergeCells>
  <printOptions horizontalCentered="1"/>
  <pageMargins left="0.75" right="0.75" top="0.98425196850393704" bottom="0.98425196850393704" header="0.51181102362204722" footer="0.51181102362204722"/>
  <pageSetup paperSize="9" scale="46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pageSetUpPr fitToPage="1"/>
  </sheetPr>
  <dimension ref="A1:BJ17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6.77734375" defaultRowHeight="9" outlineLevelCol="1"/>
  <cols>
    <col min="1" max="1" width="15.6640625" style="8" customWidth="1"/>
    <col min="2" max="2" width="23.88671875" style="8" customWidth="1"/>
    <col min="3" max="3" width="7" style="8" customWidth="1"/>
    <col min="4" max="6" width="7.109375" style="8" bestFit="1" customWidth="1"/>
    <col min="7" max="7" width="7.109375" style="8" hidden="1" customWidth="1" outlineLevel="1"/>
    <col min="8" max="9" width="6.5546875" style="8" hidden="1" customWidth="1" outlineLevel="1"/>
    <col min="10" max="10" width="7.109375" style="8" hidden="1" customWidth="1" outlineLevel="1"/>
    <col min="11" max="11" width="7.109375" style="8" bestFit="1" customWidth="1" collapsed="1"/>
    <col min="12" max="15" width="7.109375" style="8" hidden="1" customWidth="1" outlineLevel="1"/>
    <col min="16" max="16" width="7.109375" style="8" bestFit="1" customWidth="1" collapsed="1"/>
    <col min="17" max="20" width="7.109375" style="8" hidden="1" customWidth="1" outlineLevel="1"/>
    <col min="21" max="21" width="7.109375" style="8" customWidth="1" collapsed="1"/>
    <col min="22" max="25" width="7.88671875" style="8" customWidth="1"/>
    <col min="26" max="16384" width="6.77734375" style="8"/>
  </cols>
  <sheetData>
    <row r="1" spans="1:62" s="3" customFormat="1" ht="18" customHeight="1">
      <c r="A1" s="23" t="s">
        <v>28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62" s="3" customFormat="1" ht="18" customHeight="1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62" s="9" customFormat="1" ht="18" customHeight="1">
      <c r="A3" s="24" t="s">
        <v>0</v>
      </c>
      <c r="B3" s="25"/>
      <c r="C3" s="25">
        <v>1997</v>
      </c>
      <c r="D3" s="25">
        <v>1998</v>
      </c>
      <c r="E3" s="25">
        <v>1999</v>
      </c>
      <c r="F3" s="25">
        <v>2000</v>
      </c>
      <c r="G3" s="25">
        <v>2001</v>
      </c>
      <c r="H3" s="25">
        <v>2002</v>
      </c>
      <c r="I3" s="25">
        <v>2003</v>
      </c>
      <c r="J3" s="25">
        <v>2004</v>
      </c>
      <c r="K3" s="40">
        <v>2005</v>
      </c>
      <c r="L3" s="25">
        <v>2006</v>
      </c>
      <c r="M3" s="25">
        <v>2007</v>
      </c>
      <c r="N3" s="25">
        <v>2008</v>
      </c>
      <c r="O3" s="25">
        <v>2009</v>
      </c>
      <c r="P3" s="40">
        <v>2010</v>
      </c>
      <c r="Q3" s="25">
        <v>2011</v>
      </c>
      <c r="R3" s="25">
        <v>2012</v>
      </c>
      <c r="S3" s="25">
        <v>2013</v>
      </c>
      <c r="T3" s="25">
        <v>2014</v>
      </c>
      <c r="U3" s="40">
        <v>2015</v>
      </c>
      <c r="V3" s="25">
        <v>2016</v>
      </c>
      <c r="W3" s="25">
        <v>2017</v>
      </c>
      <c r="X3" s="25">
        <v>2018</v>
      </c>
      <c r="Y3" s="25">
        <v>2019</v>
      </c>
    </row>
    <row r="4" spans="1:62" s="6" customFormat="1" ht="18" customHeight="1">
      <c r="A4" s="72" t="s">
        <v>10</v>
      </c>
      <c r="B4" s="26" t="s">
        <v>3</v>
      </c>
      <c r="C4" s="29">
        <v>737.30000000000007</v>
      </c>
      <c r="D4" s="29">
        <v>723.1</v>
      </c>
      <c r="E4" s="29">
        <v>732.5</v>
      </c>
      <c r="F4" s="29">
        <v>700</v>
      </c>
      <c r="G4" s="29">
        <v>660.40000000000009</v>
      </c>
      <c r="H4" s="29">
        <v>616</v>
      </c>
      <c r="I4" s="29">
        <v>646.59999999999991</v>
      </c>
      <c r="J4" s="29">
        <v>692.4</v>
      </c>
      <c r="K4" s="29">
        <v>727.8</v>
      </c>
      <c r="L4" s="29">
        <v>735.1</v>
      </c>
      <c r="M4" s="29">
        <v>825</v>
      </c>
      <c r="N4" s="29">
        <v>1302.5999999999999</v>
      </c>
      <c r="O4" s="29">
        <v>1343.9</v>
      </c>
      <c r="P4" s="29">
        <v>1438.1999999999998</v>
      </c>
      <c r="Q4" s="29">
        <v>1490</v>
      </c>
      <c r="R4" s="29">
        <v>1462</v>
      </c>
      <c r="S4" s="29">
        <v>1574.8</v>
      </c>
      <c r="T4" s="29">
        <v>1817.1000000000001</v>
      </c>
      <c r="U4" s="29">
        <v>2074.7000000000003</v>
      </c>
      <c r="V4" s="29">
        <v>2196</v>
      </c>
      <c r="W4" s="29">
        <v>2232.6</v>
      </c>
      <c r="X4" s="29">
        <v>2253.6999999999998</v>
      </c>
      <c r="Y4" s="29">
        <v>2205.8999999999996</v>
      </c>
      <c r="Z4" s="5"/>
      <c r="AA4" s="5"/>
      <c r="AB4" s="5"/>
      <c r="AC4" s="5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</row>
    <row r="5" spans="1:62" s="6" customFormat="1" ht="18" customHeight="1">
      <c r="A5" s="73"/>
      <c r="B5" s="26" t="s">
        <v>11</v>
      </c>
      <c r="C5" s="28">
        <v>116713.83643063233</v>
      </c>
      <c r="D5" s="28">
        <v>119945.48626534431</v>
      </c>
      <c r="E5" s="28">
        <v>117179.97621002683</v>
      </c>
      <c r="F5" s="28">
        <v>112267.8620112363</v>
      </c>
      <c r="G5" s="28">
        <v>103010.02337033472</v>
      </c>
      <c r="H5" s="28">
        <v>97808.619452193263</v>
      </c>
      <c r="I5" s="28">
        <v>101456.85014760372</v>
      </c>
      <c r="J5" s="28">
        <v>107502.62510814059</v>
      </c>
      <c r="K5" s="28">
        <v>119057.04285488874</v>
      </c>
      <c r="L5" s="28">
        <v>126757.58946479451</v>
      </c>
      <c r="M5" s="28">
        <v>129263.06628927472</v>
      </c>
      <c r="N5" s="28">
        <v>137804.73758458765</v>
      </c>
      <c r="O5" s="28">
        <v>143051.70812738652</v>
      </c>
      <c r="P5" s="28">
        <v>143386.14140617565</v>
      </c>
      <c r="Q5" s="28">
        <v>150266.97130033324</v>
      </c>
      <c r="R5" s="28">
        <v>152530.02082842539</v>
      </c>
      <c r="S5" s="28">
        <v>154319.36307819246</v>
      </c>
      <c r="T5" s="28">
        <v>158326.97184628004</v>
      </c>
      <c r="U5" s="28">
        <v>159176.07663537463</v>
      </c>
      <c r="V5" s="28">
        <v>159720.91041030671</v>
      </c>
      <c r="W5" s="28">
        <v>156512.80982424491</v>
      </c>
      <c r="X5" s="28">
        <v>155426.48123470487</v>
      </c>
      <c r="Y5" s="28">
        <v>152540.43938216177</v>
      </c>
      <c r="Z5" s="5"/>
      <c r="AA5" s="5"/>
      <c r="AB5" s="5"/>
      <c r="AC5" s="5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</row>
    <row r="6" spans="1:62" s="6" customFormat="1" ht="18" customHeight="1">
      <c r="A6" s="73"/>
      <c r="B6" s="27" t="s">
        <v>15</v>
      </c>
      <c r="C6" s="30">
        <f t="shared" ref="C6:Y6" si="0">+C4/C5*1000</f>
        <v>6.3171601803887816</v>
      </c>
      <c r="D6" s="30">
        <f t="shared" si="0"/>
        <v>6.0285719997862426</v>
      </c>
      <c r="E6" s="30">
        <f t="shared" si="0"/>
        <v>6.2510680040343072</v>
      </c>
      <c r="F6" s="30">
        <f t="shared" si="0"/>
        <v>6.2350880070196819</v>
      </c>
      <c r="G6" s="30">
        <f t="shared" si="0"/>
        <v>6.4110266010306036</v>
      </c>
      <c r="H6" s="30">
        <f t="shared" si="0"/>
        <v>6.298013441454283</v>
      </c>
      <c r="I6" s="30">
        <f t="shared" si="0"/>
        <v>6.373152715260713</v>
      </c>
      <c r="J6" s="30">
        <f t="shared" si="0"/>
        <v>6.4407729513906382</v>
      </c>
      <c r="K6" s="30">
        <f t="shared" si="0"/>
        <v>6.1130360921786906</v>
      </c>
      <c r="L6" s="30">
        <f t="shared" si="0"/>
        <v>5.7992582779760564</v>
      </c>
      <c r="M6" s="30">
        <f t="shared" si="0"/>
        <v>6.3823335132229673</v>
      </c>
      <c r="N6" s="30">
        <f t="shared" si="0"/>
        <v>9.4525052101378932</v>
      </c>
      <c r="O6" s="30">
        <f t="shared" si="0"/>
        <v>9.3945050890498045</v>
      </c>
      <c r="P6" s="30">
        <f t="shared" si="0"/>
        <v>10.030258056292576</v>
      </c>
      <c r="Q6" s="30">
        <f t="shared" si="0"/>
        <v>9.9156853106594536</v>
      </c>
      <c r="R6" s="30">
        <f t="shared" si="0"/>
        <v>9.5849983633355844</v>
      </c>
      <c r="S6" s="30">
        <f t="shared" si="0"/>
        <v>10.204811428634919</v>
      </c>
      <c r="T6" s="30">
        <f t="shared" si="0"/>
        <v>11.476882168656809</v>
      </c>
      <c r="U6" s="30">
        <f t="shared" si="0"/>
        <v>13.033993825294019</v>
      </c>
      <c r="V6" s="30">
        <f t="shared" si="0"/>
        <v>13.748982486755805</v>
      </c>
      <c r="W6" s="30">
        <f>+W4/W5*1000</f>
        <v>14.264647107844299</v>
      </c>
      <c r="X6" s="30">
        <f t="shared" si="0"/>
        <v>14.500103084729526</v>
      </c>
      <c r="Y6" s="30">
        <f t="shared" si="0"/>
        <v>14.461083296564567</v>
      </c>
      <c r="Z6" s="5"/>
      <c r="AA6" s="5"/>
      <c r="AB6" s="5"/>
      <c r="AC6" s="5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</row>
    <row r="7" spans="1:62" s="6" customFormat="1" ht="18" customHeight="1">
      <c r="A7" s="75" t="s">
        <v>9</v>
      </c>
      <c r="B7" s="31" t="s">
        <v>3</v>
      </c>
      <c r="C7" s="33">
        <v>190.8</v>
      </c>
      <c r="D7" s="33">
        <v>201.8</v>
      </c>
      <c r="E7" s="33">
        <v>187.2</v>
      </c>
      <c r="F7" s="33">
        <v>200</v>
      </c>
      <c r="G7" s="33">
        <v>198.8</v>
      </c>
      <c r="H7" s="33">
        <v>196.1</v>
      </c>
      <c r="I7" s="33">
        <v>194.4</v>
      </c>
      <c r="J7" s="33">
        <v>204.1</v>
      </c>
      <c r="K7" s="33">
        <v>207.39999999999998</v>
      </c>
      <c r="L7" s="33">
        <v>238.6</v>
      </c>
      <c r="M7" s="33">
        <v>259.7</v>
      </c>
      <c r="N7" s="33">
        <v>263.60000000000002</v>
      </c>
      <c r="O7" s="33">
        <v>276.5</v>
      </c>
      <c r="P7" s="33">
        <v>291.60000000000002</v>
      </c>
      <c r="Q7" s="33">
        <v>293.40000000000003</v>
      </c>
      <c r="R7" s="33">
        <v>305.39999999999998</v>
      </c>
      <c r="S7" s="33">
        <v>310.8</v>
      </c>
      <c r="T7" s="33">
        <v>305.40000000000003</v>
      </c>
      <c r="U7" s="33">
        <v>299.3</v>
      </c>
      <c r="V7" s="33">
        <v>323.90000000000003</v>
      </c>
      <c r="W7" s="33">
        <v>314.10000000000002</v>
      </c>
      <c r="X7" s="33">
        <v>318.8</v>
      </c>
      <c r="Y7" s="33">
        <v>316.5</v>
      </c>
      <c r="Z7" s="5"/>
      <c r="AA7" s="5"/>
      <c r="AB7" s="5"/>
      <c r="AC7" s="5"/>
    </row>
    <row r="8" spans="1:62" s="6" customFormat="1" ht="18" customHeight="1">
      <c r="A8" s="76"/>
      <c r="B8" s="31" t="s">
        <v>12</v>
      </c>
      <c r="C8" s="34">
        <v>232968.53326744307</v>
      </c>
      <c r="D8" s="34">
        <v>246521.17384272881</v>
      </c>
      <c r="E8" s="34">
        <v>242586.48786679871</v>
      </c>
      <c r="F8" s="34">
        <v>241636.584684398</v>
      </c>
      <c r="G8" s="34">
        <v>239360.34089615408</v>
      </c>
      <c r="H8" s="34">
        <v>221423.44489309931</v>
      </c>
      <c r="I8" s="34">
        <v>216341.10366267289</v>
      </c>
      <c r="J8" s="34">
        <v>222396.34599684741</v>
      </c>
      <c r="K8" s="34">
        <v>232786.64270574652</v>
      </c>
      <c r="L8" s="34">
        <v>235598.65108056628</v>
      </c>
      <c r="M8" s="34">
        <v>254618.74282701506</v>
      </c>
      <c r="N8" s="34">
        <v>273435.22516826628</v>
      </c>
      <c r="O8" s="34">
        <v>288110.08146739914</v>
      </c>
      <c r="P8" s="34">
        <v>316081.8753835173</v>
      </c>
      <c r="Q8" s="34">
        <v>333314.11335007817</v>
      </c>
      <c r="R8" s="34">
        <v>348525.29945927346</v>
      </c>
      <c r="S8" s="34">
        <v>373860.34306811617</v>
      </c>
      <c r="T8" s="34">
        <v>389675.55213677726</v>
      </c>
      <c r="U8" s="34">
        <v>396366.25824809971</v>
      </c>
      <c r="V8" s="34">
        <v>407550.69716898218</v>
      </c>
      <c r="W8" s="34">
        <v>421555.74387453654</v>
      </c>
      <c r="X8" s="34">
        <v>430757.36244028236</v>
      </c>
      <c r="Y8" s="34">
        <v>436366.05145771883</v>
      </c>
      <c r="Z8" s="5"/>
      <c r="AA8" s="5"/>
      <c r="AB8" s="5"/>
      <c r="AC8" s="5"/>
    </row>
    <row r="9" spans="1:62" s="6" customFormat="1" ht="18" customHeight="1">
      <c r="A9" s="76"/>
      <c r="B9" s="32" t="s">
        <v>16</v>
      </c>
      <c r="C9" s="35">
        <f t="shared" ref="C9:Y9" si="1">+C7/C8*1000</f>
        <v>0.81899472569956711</v>
      </c>
      <c r="D9" s="35">
        <f t="shared" si="1"/>
        <v>0.81859094232911922</v>
      </c>
      <c r="E9" s="35">
        <f t="shared" si="1"/>
        <v>0.77168354118218341</v>
      </c>
      <c r="F9" s="35">
        <f t="shared" si="1"/>
        <v>0.82768923530855387</v>
      </c>
      <c r="G9" s="35">
        <f t="shared" si="1"/>
        <v>0.83054694547852814</v>
      </c>
      <c r="H9" s="35">
        <f t="shared" si="1"/>
        <v>0.88563340749519459</v>
      </c>
      <c r="I9" s="35">
        <f t="shared" si="1"/>
        <v>0.89858097563889539</v>
      </c>
      <c r="J9" s="35">
        <f t="shared" si="1"/>
        <v>0.91773090553786907</v>
      </c>
      <c r="K9" s="35">
        <f t="shared" si="1"/>
        <v>0.89094459024508343</v>
      </c>
      <c r="L9" s="35">
        <f t="shared" si="1"/>
        <v>1.0127392449221087</v>
      </c>
      <c r="M9" s="35">
        <f t="shared" si="1"/>
        <v>1.0199563359577071</v>
      </c>
      <c r="N9" s="35">
        <f t="shared" si="1"/>
        <v>0.96403087728651693</v>
      </c>
      <c r="O9" s="35">
        <f t="shared" si="1"/>
        <v>0.95970261988658367</v>
      </c>
      <c r="P9" s="35">
        <f t="shared" si="1"/>
        <v>0.92254577914721547</v>
      </c>
      <c r="Q9" s="35">
        <f t="shared" si="1"/>
        <v>0.88025075521432683</v>
      </c>
      <c r="R9" s="35">
        <f t="shared" si="1"/>
        <v>0.87626350360739635</v>
      </c>
      <c r="S9" s="35">
        <f t="shared" si="1"/>
        <v>0.83132647193707099</v>
      </c>
      <c r="T9" s="35">
        <f t="shared" si="1"/>
        <v>0.78372892095833546</v>
      </c>
      <c r="U9" s="35">
        <f t="shared" si="1"/>
        <v>0.75510968396471712</v>
      </c>
      <c r="V9" s="35">
        <f t="shared" si="1"/>
        <v>0.7947477510158738</v>
      </c>
      <c r="W9" s="35">
        <f t="shared" si="1"/>
        <v>0.7450971895510039</v>
      </c>
      <c r="X9" s="35">
        <f t="shared" si="1"/>
        <v>0.74009181919484091</v>
      </c>
      <c r="Y9" s="35">
        <f t="shared" si="1"/>
        <v>0.72530848571446882</v>
      </c>
      <c r="Z9" s="5"/>
      <c r="AA9" s="5"/>
      <c r="AB9" s="5"/>
      <c r="AC9" s="5"/>
    </row>
    <row r="10" spans="1:62" s="6" customFormat="1" ht="18" customHeight="1">
      <c r="A10" s="72" t="s">
        <v>4</v>
      </c>
      <c r="B10" s="26" t="s">
        <v>3</v>
      </c>
      <c r="C10" s="29">
        <v>835.5</v>
      </c>
      <c r="D10" s="29">
        <v>891.1</v>
      </c>
      <c r="E10" s="29">
        <v>919.8</v>
      </c>
      <c r="F10" s="29">
        <v>832.3</v>
      </c>
      <c r="G10" s="29">
        <v>795.9</v>
      </c>
      <c r="H10" s="29">
        <v>717.5</v>
      </c>
      <c r="I10" s="29">
        <v>688.5</v>
      </c>
      <c r="J10" s="29">
        <v>726.9</v>
      </c>
      <c r="K10" s="29">
        <v>748.2</v>
      </c>
      <c r="L10" s="29">
        <v>821.1</v>
      </c>
      <c r="M10" s="29">
        <v>879.2</v>
      </c>
      <c r="N10" s="29">
        <v>898.7</v>
      </c>
      <c r="O10" s="29">
        <v>971.8</v>
      </c>
      <c r="P10" s="29">
        <v>1032.3000000000002</v>
      </c>
      <c r="Q10" s="29">
        <v>1085.7</v>
      </c>
      <c r="R10" s="29">
        <v>1109.3</v>
      </c>
      <c r="S10" s="29">
        <v>1174.6999999999996</v>
      </c>
      <c r="T10" s="29">
        <v>1182.3000000000002</v>
      </c>
      <c r="U10" s="29">
        <v>1216.3999999999999</v>
      </c>
      <c r="V10" s="29">
        <v>1249.1000000000001</v>
      </c>
      <c r="W10" s="29">
        <v>1295.7</v>
      </c>
      <c r="X10" s="29">
        <v>1275.4000000000001</v>
      </c>
      <c r="Y10" s="29">
        <v>1322.3</v>
      </c>
      <c r="Z10" s="5"/>
      <c r="AA10" s="5"/>
      <c r="AB10" s="5"/>
      <c r="AC10" s="5"/>
    </row>
    <row r="11" spans="1:62" s="6" customFormat="1" ht="18" customHeight="1">
      <c r="A11" s="73"/>
      <c r="B11" s="26" t="s">
        <v>12</v>
      </c>
      <c r="C11" s="28">
        <v>23811.430975420371</v>
      </c>
      <c r="D11" s="28">
        <v>24506.696386158568</v>
      </c>
      <c r="E11" s="28">
        <v>25150.104785401767</v>
      </c>
      <c r="F11" s="28">
        <v>24866.25169047594</v>
      </c>
      <c r="G11" s="28">
        <v>22769.98248133446</v>
      </c>
      <c r="H11" s="28">
        <v>19099.376810179045</v>
      </c>
      <c r="I11" s="28">
        <v>19317.088375477026</v>
      </c>
      <c r="J11" s="28">
        <v>20140.455464987946</v>
      </c>
      <c r="K11" s="28">
        <v>21576.066599799291</v>
      </c>
      <c r="L11" s="28">
        <v>23007.388330499096</v>
      </c>
      <c r="M11" s="28">
        <v>24884.492036551048</v>
      </c>
      <c r="N11" s="28">
        <v>26857.237193339224</v>
      </c>
      <c r="O11" s="28">
        <v>26998.926559333831</v>
      </c>
      <c r="P11" s="28">
        <v>29508.850434147549</v>
      </c>
      <c r="Q11" s="28">
        <v>30318.013074467442</v>
      </c>
      <c r="R11" s="28">
        <v>32336.613178148651</v>
      </c>
      <c r="S11" s="28">
        <v>32085.468353936034</v>
      </c>
      <c r="T11" s="28">
        <v>32019.256038764153</v>
      </c>
      <c r="U11" s="28">
        <v>28852.777911512727</v>
      </c>
      <c r="V11" s="28">
        <v>26532.569064807831</v>
      </c>
      <c r="W11" s="28">
        <v>28131.8174203214</v>
      </c>
      <c r="X11" s="28">
        <v>27216.984811233644</v>
      </c>
      <c r="Y11" s="28">
        <v>27092.401462026297</v>
      </c>
      <c r="Z11" s="5"/>
      <c r="AA11" s="5"/>
      <c r="AB11" s="5"/>
      <c r="AC11" s="5"/>
    </row>
    <row r="12" spans="1:62" s="6" customFormat="1" ht="18" customHeight="1">
      <c r="A12" s="73"/>
      <c r="B12" s="27" t="s">
        <v>17</v>
      </c>
      <c r="C12" s="30">
        <f t="shared" ref="C12:Y12" si="2">+C10/C11*1000</f>
        <v>35.088189402075606</v>
      </c>
      <c r="D12" s="30">
        <f t="shared" si="2"/>
        <v>36.361490180426564</v>
      </c>
      <c r="E12" s="30">
        <f t="shared" si="2"/>
        <v>36.57241223638529</v>
      </c>
      <c r="F12" s="30">
        <f t="shared" si="2"/>
        <v>33.471067950252447</v>
      </c>
      <c r="G12" s="30">
        <f t="shared" si="2"/>
        <v>34.953913585679466</v>
      </c>
      <c r="H12" s="30">
        <f t="shared" si="2"/>
        <v>37.566670741717985</v>
      </c>
      <c r="I12" s="30">
        <f t="shared" si="2"/>
        <v>35.64201740020242</v>
      </c>
      <c r="J12" s="30">
        <f t="shared" si="2"/>
        <v>36.091537317199148</v>
      </c>
      <c r="K12" s="30">
        <f t="shared" si="2"/>
        <v>34.677312314514268</v>
      </c>
      <c r="L12" s="30">
        <f t="shared" si="2"/>
        <v>35.688535708832795</v>
      </c>
      <c r="M12" s="30">
        <f t="shared" si="2"/>
        <v>35.331241590489611</v>
      </c>
      <c r="N12" s="30">
        <f t="shared" si="2"/>
        <v>33.462116506268323</v>
      </c>
      <c r="O12" s="30">
        <f t="shared" si="2"/>
        <v>35.994023609210409</v>
      </c>
      <c r="P12" s="30">
        <f t="shared" si="2"/>
        <v>34.982725006644984</v>
      </c>
      <c r="Q12" s="30">
        <f t="shared" si="2"/>
        <v>35.810394214597494</v>
      </c>
      <c r="R12" s="30">
        <f t="shared" si="2"/>
        <v>34.304767598531484</v>
      </c>
      <c r="S12" s="30">
        <f t="shared" si="2"/>
        <v>36.611589615642778</v>
      </c>
      <c r="T12" s="30">
        <f t="shared" si="2"/>
        <v>36.924655543796746</v>
      </c>
      <c r="U12" s="30">
        <f t="shared" si="2"/>
        <v>42.158852216258751</v>
      </c>
      <c r="V12" s="30">
        <f t="shared" si="2"/>
        <v>47.077989204474612</v>
      </c>
      <c r="W12" s="30">
        <f>+W10/W11*1000</f>
        <v>46.058168963660115</v>
      </c>
      <c r="X12" s="30">
        <f t="shared" si="2"/>
        <v>46.860444272048333</v>
      </c>
      <c r="Y12" s="30">
        <f t="shared" si="2"/>
        <v>48.807042884455413</v>
      </c>
      <c r="Z12" s="5"/>
      <c r="AA12" s="5"/>
      <c r="AB12" s="5"/>
      <c r="AC12" s="5"/>
    </row>
    <row r="13" spans="1:62" s="15" customFormat="1" ht="18" customHeight="1">
      <c r="A13" s="38" t="s">
        <v>2</v>
      </c>
      <c r="B13" s="16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4"/>
      <c r="AA13" s="14"/>
      <c r="AB13" s="14"/>
      <c r="AC13" s="14"/>
    </row>
    <row r="14" spans="1:62" s="7" customFormat="1" ht="15" customHeight="1">
      <c r="A14" s="39" t="s">
        <v>13</v>
      </c>
      <c r="B14" s="17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62" s="7" customFormat="1" ht="15" customHeight="1">
      <c r="A15" s="39" t="s">
        <v>8</v>
      </c>
      <c r="B15" s="17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62" s="3" customFormat="1" ht="15" customHeight="1">
      <c r="A16" s="39" t="s">
        <v>22</v>
      </c>
      <c r="B16" s="19"/>
    </row>
    <row r="17" spans="1:1" ht="11.25">
      <c r="A17" s="39" t="s">
        <v>14</v>
      </c>
    </row>
  </sheetData>
  <mergeCells count="3">
    <mergeCell ref="A4:A6"/>
    <mergeCell ref="A7:A9"/>
    <mergeCell ref="A10:A12"/>
  </mergeCells>
  <printOptions horizontalCentered="1"/>
  <pageMargins left="0.75" right="0.75" top="0.98425196850393704" bottom="0.98425196850393704" header="0.51181102362204722" footer="0.51181102362204722"/>
  <pageSetup paperSize="9" scale="46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S4" transitionEvaluation="1">
    <pageSetUpPr fitToPage="1"/>
  </sheetPr>
  <dimension ref="A1:BP30"/>
  <sheetViews>
    <sheetView showGridLines="0" zoomScale="90" zoomScaleNormal="90" workbookViewId="0">
      <pane xSplit="2" ySplit="3" topLeftCell="S4" activePane="bottomRight" state="frozen"/>
      <selection pane="topRight" activeCell="C1" sqref="C1"/>
      <selection pane="bottomLeft" activeCell="A4" sqref="A4"/>
      <selection pane="bottomRight" activeCell="B3" sqref="B3"/>
    </sheetView>
  </sheetViews>
  <sheetFormatPr baseColWidth="10" defaultColWidth="6.77734375" defaultRowHeight="9"/>
  <cols>
    <col min="1" max="1" width="15.6640625" style="71" customWidth="1"/>
    <col min="2" max="2" width="23.88671875" style="71" customWidth="1"/>
    <col min="3" max="7" width="7.6640625" style="71" bestFit="1" customWidth="1"/>
    <col min="8" max="9" width="6.5546875" style="71" customWidth="1"/>
    <col min="10" max="21" width="7.6640625" style="71" bestFit="1" customWidth="1"/>
    <col min="22" max="25" width="7.88671875" style="71" customWidth="1"/>
    <col min="26" max="28" width="7.88671875" style="71" bestFit="1" customWidth="1"/>
    <col min="29" max="31" width="7.6640625" style="71" bestFit="1" customWidth="1"/>
    <col min="32" max="16384" width="6.77734375" style="71"/>
  </cols>
  <sheetData>
    <row r="1" spans="1:68" s="49" customFormat="1" ht="18" customHeight="1">
      <c r="A1" s="23" t="s">
        <v>1</v>
      </c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</row>
    <row r="2" spans="1:68" s="49" customFormat="1" ht="18" customHeight="1">
      <c r="A2" s="47"/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</row>
    <row r="3" spans="1:68" s="53" customFormat="1" ht="18" customHeight="1">
      <c r="A3" s="50" t="s">
        <v>0</v>
      </c>
      <c r="B3" s="51"/>
      <c r="C3" s="51">
        <v>1997</v>
      </c>
      <c r="D3" s="51">
        <v>1998</v>
      </c>
      <c r="E3" s="51">
        <v>1999</v>
      </c>
      <c r="F3" s="51">
        <v>2000</v>
      </c>
      <c r="G3" s="51">
        <v>2001</v>
      </c>
      <c r="H3" s="51">
        <v>2002</v>
      </c>
      <c r="I3" s="51">
        <v>2003</v>
      </c>
      <c r="J3" s="51">
        <v>2004</v>
      </c>
      <c r="K3" s="52">
        <v>2005</v>
      </c>
      <c r="L3" s="51">
        <v>2006</v>
      </c>
      <c r="M3" s="51">
        <v>2007</v>
      </c>
      <c r="N3" s="51">
        <v>2008</v>
      </c>
      <c r="O3" s="51">
        <v>2009</v>
      </c>
      <c r="P3" s="52">
        <v>2010</v>
      </c>
      <c r="Q3" s="51">
        <v>2011</v>
      </c>
      <c r="R3" s="51">
        <v>2012</v>
      </c>
      <c r="S3" s="51">
        <v>2013</v>
      </c>
      <c r="T3" s="51">
        <v>2014</v>
      </c>
      <c r="U3" s="52">
        <v>2015</v>
      </c>
      <c r="V3" s="51">
        <v>2016</v>
      </c>
      <c r="W3" s="51">
        <v>2017</v>
      </c>
      <c r="X3" s="51">
        <v>2018</v>
      </c>
      <c r="Y3" s="51">
        <v>2019</v>
      </c>
      <c r="Z3" s="52">
        <v>2020</v>
      </c>
      <c r="AA3" s="51">
        <v>2021</v>
      </c>
      <c r="AB3" s="51">
        <v>2022</v>
      </c>
      <c r="AC3" s="51">
        <v>2023</v>
      </c>
      <c r="AD3" s="51">
        <v>2024</v>
      </c>
      <c r="AE3" s="51">
        <v>2025</v>
      </c>
    </row>
    <row r="4" spans="1:68" s="56" customFormat="1" ht="18" customHeight="1">
      <c r="A4" s="78" t="s">
        <v>6</v>
      </c>
      <c r="B4" s="41" t="s">
        <v>3</v>
      </c>
      <c r="C4" s="42">
        <f>+'Tabla (base_2005)'!C4</f>
        <v>737.30000000000007</v>
      </c>
      <c r="D4" s="42">
        <f>+'Tabla (base_2005)'!D4</f>
        <v>723.1</v>
      </c>
      <c r="E4" s="42">
        <f>+'Tabla (base_2005)'!E4</f>
        <v>732.5</v>
      </c>
      <c r="F4" s="42">
        <f>+'Tabla (base_2005)'!F4</f>
        <v>700</v>
      </c>
      <c r="G4" s="42">
        <f>+'Tabla (base_2005)'!G4</f>
        <v>660.40000000000009</v>
      </c>
      <c r="H4" s="42">
        <f>+'Tabla (base_2005)'!H4</f>
        <v>616</v>
      </c>
      <c r="I4" s="42">
        <f>+'Tabla (base_2005)'!I4</f>
        <v>646.59999999999991</v>
      </c>
      <c r="J4" s="42">
        <f>+'Tabla (base_2005)'!J4</f>
        <v>692.4</v>
      </c>
      <c r="K4" s="42">
        <f>+'Tabla (base_2005)'!K4</f>
        <v>727.8</v>
      </c>
      <c r="L4" s="42">
        <f>+'Tabla (base_2005)'!L4</f>
        <v>735.1</v>
      </c>
      <c r="M4" s="42">
        <f>+'Tabla (base_2005)'!M4</f>
        <v>825</v>
      </c>
      <c r="N4" s="42">
        <f>+'Tabla (base_2005)'!N4</f>
        <v>1302.5999999999999</v>
      </c>
      <c r="O4" s="42">
        <f>+'Tabla (base_2005)'!O4</f>
        <v>1343.9</v>
      </c>
      <c r="P4" s="42">
        <f>+'Tabla (base_2005)'!P4</f>
        <v>1438.1999999999998</v>
      </c>
      <c r="Q4" s="42">
        <f>+'Tabla (base_2005)'!Q4</f>
        <v>1490</v>
      </c>
      <c r="R4" s="42">
        <f>+'Tabla (base_2005)'!R4</f>
        <v>1462</v>
      </c>
      <c r="S4" s="42">
        <f>+'Tabla (base_2005)'!S4</f>
        <v>1574.8</v>
      </c>
      <c r="T4" s="42">
        <f>+'Tabla (base_2005)'!T4</f>
        <v>1817.1000000000001</v>
      </c>
      <c r="U4" s="42">
        <f>+'Tabla (base_2005)'!U4</f>
        <v>2074.7000000000003</v>
      </c>
      <c r="V4" s="42">
        <f>+'Tabla (base_2005)'!V4</f>
        <v>2196</v>
      </c>
      <c r="W4" s="42">
        <f>+'Tabla (base_2005)'!W4</f>
        <v>2232.6</v>
      </c>
      <c r="X4" s="42">
        <f>+'Tabla (base_2005)'!X4</f>
        <v>2253.6999999999998</v>
      </c>
      <c r="Y4" s="42">
        <f>+'Tabla (base_2005)'!Y4</f>
        <v>2205.8999999999996</v>
      </c>
      <c r="Z4" s="42">
        <f>+'Tabla (base_2016)'!Z4</f>
        <v>2208.3000000000002</v>
      </c>
      <c r="AA4" s="42">
        <f>+'Tabla (base_2016)'!AA4</f>
        <v>2278.8000000000002</v>
      </c>
      <c r="AB4" s="42">
        <f>+'Tabla (base_2016)'!AB4</f>
        <v>2216.6999999999998</v>
      </c>
      <c r="AC4" s="42">
        <f>+'Tabla (base_2016)'!AC4</f>
        <v>2706.1</v>
      </c>
      <c r="AD4" s="42">
        <f>+'Tabla (base_2016)'!AD4</f>
        <v>3260.8</v>
      </c>
      <c r="AE4" s="42">
        <f>+'Tabla (base_2016)'!AE4</f>
        <v>3423.9</v>
      </c>
      <c r="AF4" s="54"/>
      <c r="AG4" s="54"/>
      <c r="AH4" s="54"/>
      <c r="AI4" s="54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</row>
    <row r="5" spans="1:68" s="56" customFormat="1" ht="18" customHeight="1">
      <c r="A5" s="79"/>
      <c r="B5" s="41" t="s">
        <v>30</v>
      </c>
      <c r="C5" s="43">
        <f>+'Tabla (base_2005)'!C5</f>
        <v>116713.83643063233</v>
      </c>
      <c r="D5" s="43">
        <f>+'Tabla (base_2005)'!D5</f>
        <v>119945.48626534431</v>
      </c>
      <c r="E5" s="43">
        <f>+'Tabla (base_2005)'!E5</f>
        <v>117179.97621002683</v>
      </c>
      <c r="F5" s="43">
        <f>+'Tabla (base_2005)'!F5</f>
        <v>112267.8620112363</v>
      </c>
      <c r="G5" s="43">
        <f>+'Tabla (base_2005)'!G5</f>
        <v>103010.02337033472</v>
      </c>
      <c r="H5" s="43">
        <f>+'Tabla (base_2005)'!H5</f>
        <v>97808.619452193263</v>
      </c>
      <c r="I5" s="43">
        <f>+'Tabla (base_2005)'!I5</f>
        <v>101456.85014760372</v>
      </c>
      <c r="J5" s="43">
        <f>+'Tabla (base_2005)'!J5</f>
        <v>107502.62510814059</v>
      </c>
      <c r="K5" s="43">
        <f>+'Tabla (base_2005)'!K5</f>
        <v>119057.04285488874</v>
      </c>
      <c r="L5" s="43">
        <f>+'Tabla (base_2005)'!L5</f>
        <v>126757.58946479451</v>
      </c>
      <c r="M5" s="43">
        <f>+'Tabla (base_2005)'!M5</f>
        <v>129263.06628927472</v>
      </c>
      <c r="N5" s="43">
        <f>+'Tabla (base_2005)'!N5</f>
        <v>137804.73758458765</v>
      </c>
      <c r="O5" s="43">
        <f>+'Tabla (base_2005)'!O5</f>
        <v>143051.70812738652</v>
      </c>
      <c r="P5" s="43">
        <f>+'Tabla (base_2005)'!P5</f>
        <v>143386.14140617565</v>
      </c>
      <c r="Q5" s="43">
        <f>+'Tabla (base_2005)'!Q5</f>
        <v>150266.97130033324</v>
      </c>
      <c r="R5" s="43">
        <f>+'Tabla (base_2005)'!R5</f>
        <v>152530.02082842539</v>
      </c>
      <c r="S5" s="43">
        <f>+'Tabla (base_2005)'!S5</f>
        <v>154319.36307819246</v>
      </c>
      <c r="T5" s="43">
        <f>+'Tabla (base_2005)'!T5</f>
        <v>158326.97184628004</v>
      </c>
      <c r="U5" s="43">
        <f>+'Tabla (base_2005)'!U5</f>
        <v>159176.07663537463</v>
      </c>
      <c r="V5" s="43">
        <f>+'Tabla (base_2005)'!V5</f>
        <v>159720.91041030671</v>
      </c>
      <c r="W5" s="43">
        <f>+'Tabla (base_2005)'!W5</f>
        <v>156512.80982424491</v>
      </c>
      <c r="X5" s="43">
        <f>+'Tabla (base_2005)'!X5</f>
        <v>155426.48123470487</v>
      </c>
      <c r="Y5" s="43">
        <f>+'Tabla (base_2005)'!Y5</f>
        <v>152540.43938216177</v>
      </c>
      <c r="Z5" s="43"/>
      <c r="AA5" s="43"/>
      <c r="AB5" s="43"/>
      <c r="AC5" s="43"/>
      <c r="AD5" s="43"/>
      <c r="AE5" s="43"/>
      <c r="AF5" s="54"/>
      <c r="AG5" s="54"/>
      <c r="AH5" s="54"/>
      <c r="AI5" s="54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</row>
    <row r="6" spans="1:68" s="56" customFormat="1" ht="18" customHeight="1">
      <c r="A6" s="79"/>
      <c r="B6" s="44" t="s">
        <v>31</v>
      </c>
      <c r="C6" s="45">
        <f>+'Tabla (base_2005)'!C6</f>
        <v>6.3171601803887816</v>
      </c>
      <c r="D6" s="45">
        <f>+'Tabla (base_2005)'!D6</f>
        <v>6.0285719997862426</v>
      </c>
      <c r="E6" s="45">
        <f>+'Tabla (base_2005)'!E6</f>
        <v>6.2510680040343072</v>
      </c>
      <c r="F6" s="45">
        <f>+'Tabla (base_2005)'!F6</f>
        <v>6.2350880070196819</v>
      </c>
      <c r="G6" s="45">
        <f>+'Tabla (base_2005)'!G6</f>
        <v>6.4110266010306036</v>
      </c>
      <c r="H6" s="45">
        <f>+'Tabla (base_2005)'!H6</f>
        <v>6.298013441454283</v>
      </c>
      <c r="I6" s="45">
        <f>+'Tabla (base_2005)'!I6</f>
        <v>6.373152715260713</v>
      </c>
      <c r="J6" s="45">
        <f>+'Tabla (base_2005)'!J6</f>
        <v>6.4407729513906382</v>
      </c>
      <c r="K6" s="45">
        <f>+'Tabla (base_2005)'!K6</f>
        <v>6.1130360921786906</v>
      </c>
      <c r="L6" s="45">
        <f>+'Tabla (base_2005)'!L6</f>
        <v>5.7992582779760564</v>
      </c>
      <c r="M6" s="45">
        <f>+'Tabla (base_2005)'!M6</f>
        <v>6.3823335132229673</v>
      </c>
      <c r="N6" s="45">
        <f>+'Tabla (base_2005)'!N6</f>
        <v>9.4525052101378932</v>
      </c>
      <c r="O6" s="45">
        <f>+'Tabla (base_2005)'!O6</f>
        <v>9.3945050890498045</v>
      </c>
      <c r="P6" s="45">
        <f>+'Tabla (base_2005)'!P6</f>
        <v>10.030258056292576</v>
      </c>
      <c r="Q6" s="45">
        <f>+'Tabla (base_2005)'!Q6</f>
        <v>9.9156853106594536</v>
      </c>
      <c r="R6" s="45">
        <f>+'Tabla (base_2005)'!R6</f>
        <v>9.5849983633355844</v>
      </c>
      <c r="S6" s="45">
        <f>+'Tabla (base_2005)'!S6</f>
        <v>10.204811428634919</v>
      </c>
      <c r="T6" s="45">
        <f>+'Tabla (base_2005)'!T6</f>
        <v>11.476882168656809</v>
      </c>
      <c r="U6" s="45">
        <f>+'Tabla (base_2005)'!U6</f>
        <v>13.033993825294019</v>
      </c>
      <c r="V6" s="45">
        <f>+'Tabla (base_2005)'!V6</f>
        <v>13.748982486755805</v>
      </c>
      <c r="W6" s="45">
        <f>+'Tabla (base_2005)'!W6</f>
        <v>14.264647107844299</v>
      </c>
      <c r="X6" s="45">
        <f>+'Tabla (base_2005)'!X6</f>
        <v>14.500103084729526</v>
      </c>
      <c r="Y6" s="45">
        <f>+'Tabla (base_2005)'!Y6</f>
        <v>14.461083296564567</v>
      </c>
      <c r="Z6" s="45"/>
      <c r="AA6" s="45"/>
      <c r="AB6" s="45"/>
      <c r="AC6" s="45"/>
      <c r="AD6" s="45"/>
      <c r="AE6" s="45"/>
      <c r="AF6" s="54"/>
      <c r="AG6" s="54"/>
      <c r="AH6" s="54"/>
      <c r="AI6" s="54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</row>
    <row r="7" spans="1:68" s="56" customFormat="1" ht="18" customHeight="1">
      <c r="A7" s="79"/>
      <c r="B7" s="41" t="s">
        <v>32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>
        <f>+'Tabla (base_2016)'!V5</f>
        <v>380209.69237472233</v>
      </c>
      <c r="W7" s="43">
        <f>+'Tabla (base_2016)'!W5</f>
        <v>366993.84834864939</v>
      </c>
      <c r="X7" s="43">
        <f>+'Tabla (base_2016)'!X5</f>
        <v>360619.79987382039</v>
      </c>
      <c r="Y7" s="43">
        <f>+'Tabla (base_2016)'!Y5</f>
        <v>357495.03606065386</v>
      </c>
      <c r="Z7" s="43">
        <f>+'Tabla (base_2016)'!Z5</f>
        <v>334168.54861432104</v>
      </c>
      <c r="AA7" s="43">
        <f>+'Tabla (base_2016)'!AA5</f>
        <v>360770.29422623449</v>
      </c>
      <c r="AB7" s="43">
        <f>+'Tabla (base_2016)'!AB5</f>
        <v>367948.19108796312</v>
      </c>
      <c r="AC7" s="43">
        <f>+'Tabla (base_2016)'!AC5</f>
        <v>374123.77639418858</v>
      </c>
      <c r="AD7" s="43">
        <f>+'Tabla (base_2016)'!AD5</f>
        <v>395998.3495165747</v>
      </c>
      <c r="AE7" s="43">
        <f>+'Tabla (base_2016)'!AE5</f>
        <v>408984.39334799262</v>
      </c>
      <c r="AF7" s="54"/>
      <c r="AG7" s="54"/>
      <c r="AH7" s="54"/>
      <c r="AI7" s="54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</row>
    <row r="8" spans="1:68" s="58" customFormat="1" ht="18" customHeight="1">
      <c r="A8" s="80"/>
      <c r="B8" s="44" t="s">
        <v>33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5">
        <f>+'Tabla (base_2016)'!V6</f>
        <v>5.776023189423575</v>
      </c>
      <c r="W8" s="45">
        <f>+'Tabla (base_2016)'!W6</f>
        <v>6.083480717853881</v>
      </c>
      <c r="X8" s="45">
        <f>+'Tabla (base_2016)'!X6</f>
        <v>6.2497954931720248</v>
      </c>
      <c r="Y8" s="45">
        <f>+'Tabla (base_2016)'!Y6</f>
        <v>6.1707150519027687</v>
      </c>
      <c r="Z8" s="45">
        <f>+'Tabla (base_2016)'!Z6</f>
        <v>6.608341835750374</v>
      </c>
      <c r="AA8" s="45">
        <f>+'Tabla (base_2016)'!AA6</f>
        <v>6.3164845788855146</v>
      </c>
      <c r="AB8" s="45">
        <f>+'Tabla (base_2016)'!AB6</f>
        <v>6.0244894626212933</v>
      </c>
      <c r="AC8" s="45">
        <f>+'Tabla (base_2016)'!AC6</f>
        <v>7.2331676593277185</v>
      </c>
      <c r="AD8" s="45">
        <f>+'Tabla (base_2016)'!AD6</f>
        <v>8.2343777543030345</v>
      </c>
      <c r="AE8" s="45">
        <f>+'Tabla (base_2016)'!AE6</f>
        <v>8.3717130914741418</v>
      </c>
      <c r="AF8" s="53"/>
      <c r="AG8" s="53"/>
      <c r="AH8" s="53"/>
      <c r="AI8" s="53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</row>
    <row r="9" spans="1:68" s="56" customFormat="1" ht="18" customHeight="1">
      <c r="A9" s="78" t="s">
        <v>5</v>
      </c>
      <c r="B9" s="41" t="s">
        <v>3</v>
      </c>
      <c r="C9" s="42">
        <f>+'Tabla (base_2005)'!C7</f>
        <v>190.8</v>
      </c>
      <c r="D9" s="42">
        <f>+'Tabla (base_2005)'!D7</f>
        <v>201.8</v>
      </c>
      <c r="E9" s="42">
        <f>+'Tabla (base_2005)'!E7</f>
        <v>187.2</v>
      </c>
      <c r="F9" s="42">
        <f>+'Tabla (base_2005)'!F7</f>
        <v>200</v>
      </c>
      <c r="G9" s="42">
        <f>+'Tabla (base_2005)'!G7</f>
        <v>198.8</v>
      </c>
      <c r="H9" s="42">
        <f>+'Tabla (base_2005)'!H7</f>
        <v>196.1</v>
      </c>
      <c r="I9" s="42">
        <f>+'Tabla (base_2005)'!I7</f>
        <v>194.4</v>
      </c>
      <c r="J9" s="42">
        <f>+'Tabla (base_2005)'!J7</f>
        <v>204.1</v>
      </c>
      <c r="K9" s="42">
        <f>+'Tabla (base_2005)'!K7</f>
        <v>207.39999999999998</v>
      </c>
      <c r="L9" s="42">
        <f>+'Tabla (base_2005)'!L7</f>
        <v>238.6</v>
      </c>
      <c r="M9" s="42">
        <f>+'Tabla (base_2005)'!M7</f>
        <v>259.7</v>
      </c>
      <c r="N9" s="42">
        <f>+'Tabla (base_2005)'!N7</f>
        <v>263.60000000000002</v>
      </c>
      <c r="O9" s="42">
        <f>+'Tabla (base_2005)'!O7</f>
        <v>276.5</v>
      </c>
      <c r="P9" s="42">
        <f>+'Tabla (base_2005)'!P7</f>
        <v>291.60000000000002</v>
      </c>
      <c r="Q9" s="42">
        <f>+'Tabla (base_2005)'!Q7</f>
        <v>293.40000000000003</v>
      </c>
      <c r="R9" s="42">
        <f>+'Tabla (base_2005)'!R7</f>
        <v>305.39999999999998</v>
      </c>
      <c r="S9" s="42">
        <f>+'Tabla (base_2005)'!S7</f>
        <v>310.8</v>
      </c>
      <c r="T9" s="42">
        <f>+'Tabla (base_2005)'!T7</f>
        <v>305.40000000000003</v>
      </c>
      <c r="U9" s="42">
        <f>+'Tabla (base_2005)'!U7</f>
        <v>299.3</v>
      </c>
      <c r="V9" s="42">
        <f>+'Tabla (base_2005)'!V7</f>
        <v>323.90000000000003</v>
      </c>
      <c r="W9" s="42">
        <f>+'Tabla (base_2005)'!W7</f>
        <v>314.10000000000002</v>
      </c>
      <c r="X9" s="42">
        <f>+'Tabla (base_2005)'!X7</f>
        <v>318.8</v>
      </c>
      <c r="Y9" s="42">
        <f>+'Tabla (base_2005)'!Y7</f>
        <v>316.5</v>
      </c>
      <c r="Z9" s="42">
        <f>+'Tabla (base_2016)'!Z7</f>
        <v>302.3</v>
      </c>
      <c r="AA9" s="42">
        <f>+'Tabla (base_2016)'!AA7</f>
        <v>320.89999999999998</v>
      </c>
      <c r="AB9" s="42">
        <f>+'Tabla (base_2016)'!AB7</f>
        <v>343.5</v>
      </c>
      <c r="AC9" s="42">
        <f>+'Tabla (base_2016)'!AC7</f>
        <v>328.3</v>
      </c>
      <c r="AD9" s="42">
        <f>+'Tabla (base_2016)'!AD7</f>
        <v>364.9</v>
      </c>
      <c r="AE9" s="42">
        <f>+'Tabla (base_2016)'!AE7</f>
        <v>346.7</v>
      </c>
      <c r="AF9" s="54"/>
      <c r="AG9" s="54"/>
      <c r="AH9" s="54"/>
      <c r="AI9" s="54"/>
    </row>
    <row r="10" spans="1:68" s="56" customFormat="1" ht="18" customHeight="1">
      <c r="A10" s="79"/>
      <c r="B10" s="41" t="s">
        <v>30</v>
      </c>
      <c r="C10" s="43">
        <f>+'Tabla (base_2005)'!C8</f>
        <v>232968.53326744307</v>
      </c>
      <c r="D10" s="43">
        <f>+'Tabla (base_2005)'!D8</f>
        <v>246521.17384272881</v>
      </c>
      <c r="E10" s="43">
        <f>+'Tabla (base_2005)'!E8</f>
        <v>242586.48786679871</v>
      </c>
      <c r="F10" s="43">
        <f>+'Tabla (base_2005)'!F8</f>
        <v>241636.584684398</v>
      </c>
      <c r="G10" s="43">
        <f>+'Tabla (base_2005)'!G8</f>
        <v>239360.34089615408</v>
      </c>
      <c r="H10" s="43">
        <f>+'Tabla (base_2005)'!H8</f>
        <v>221423.44489309931</v>
      </c>
      <c r="I10" s="43">
        <f>+'Tabla (base_2005)'!I8</f>
        <v>216341.10366267289</v>
      </c>
      <c r="J10" s="43">
        <f>+'Tabla (base_2005)'!J8</f>
        <v>222396.34599684741</v>
      </c>
      <c r="K10" s="43">
        <f>+'Tabla (base_2005)'!K8</f>
        <v>232786.64270574652</v>
      </c>
      <c r="L10" s="43">
        <f>+'Tabla (base_2005)'!L8</f>
        <v>235598.65108056628</v>
      </c>
      <c r="M10" s="43">
        <f>+'Tabla (base_2005)'!M8</f>
        <v>254618.74282701506</v>
      </c>
      <c r="N10" s="43">
        <f>+'Tabla (base_2005)'!N8</f>
        <v>273435.22516826628</v>
      </c>
      <c r="O10" s="43">
        <f>+'Tabla (base_2005)'!O8</f>
        <v>288110.08146739914</v>
      </c>
      <c r="P10" s="43">
        <f>+'Tabla (base_2005)'!P8</f>
        <v>316081.8753835173</v>
      </c>
      <c r="Q10" s="43">
        <f>+'Tabla (base_2005)'!Q8</f>
        <v>333314.11335007817</v>
      </c>
      <c r="R10" s="43">
        <f>+'Tabla (base_2005)'!R8</f>
        <v>348525.29945927346</v>
      </c>
      <c r="S10" s="43">
        <f>+'Tabla (base_2005)'!S8</f>
        <v>373860.34306811617</v>
      </c>
      <c r="T10" s="43">
        <f>+'Tabla (base_2005)'!T8</f>
        <v>389675.55213677726</v>
      </c>
      <c r="U10" s="43">
        <f>+'Tabla (base_2005)'!U8</f>
        <v>396366.25824809971</v>
      </c>
      <c r="V10" s="43">
        <f>+'Tabla (base_2005)'!V8</f>
        <v>407550.69716898218</v>
      </c>
      <c r="W10" s="43">
        <f>+'Tabla (base_2005)'!W8</f>
        <v>421555.74387453654</v>
      </c>
      <c r="X10" s="43">
        <f>+'Tabla (base_2005)'!X8</f>
        <v>430757.36244028236</v>
      </c>
      <c r="Y10" s="43">
        <f>+'Tabla (base_2005)'!Y8</f>
        <v>436366.05145771883</v>
      </c>
      <c r="Z10" s="43"/>
      <c r="AA10" s="43"/>
      <c r="AB10" s="43"/>
      <c r="AC10" s="43"/>
      <c r="AD10" s="43"/>
      <c r="AE10" s="43"/>
      <c r="AF10" s="54"/>
      <c r="AG10" s="54"/>
      <c r="AH10" s="54"/>
      <c r="AI10" s="54"/>
    </row>
    <row r="11" spans="1:68" s="56" customFormat="1" ht="18" customHeight="1">
      <c r="A11" s="79"/>
      <c r="B11" s="44" t="s">
        <v>31</v>
      </c>
      <c r="C11" s="45">
        <f>+'Tabla (base_2005)'!C9</f>
        <v>0.81899472569956711</v>
      </c>
      <c r="D11" s="45">
        <f>+'Tabla (base_2005)'!D9</f>
        <v>0.81859094232911922</v>
      </c>
      <c r="E11" s="45">
        <f>+'Tabla (base_2005)'!E9</f>
        <v>0.77168354118218341</v>
      </c>
      <c r="F11" s="45">
        <f>+'Tabla (base_2005)'!F9</f>
        <v>0.82768923530855387</v>
      </c>
      <c r="G11" s="45">
        <f>+'Tabla (base_2005)'!G9</f>
        <v>0.83054694547852814</v>
      </c>
      <c r="H11" s="45">
        <f>+'Tabla (base_2005)'!H9</f>
        <v>0.88563340749519459</v>
      </c>
      <c r="I11" s="45">
        <f>+'Tabla (base_2005)'!I9</f>
        <v>0.89858097563889539</v>
      </c>
      <c r="J11" s="45">
        <f>+'Tabla (base_2005)'!J9</f>
        <v>0.91773090553786907</v>
      </c>
      <c r="K11" s="45">
        <f>+'Tabla (base_2005)'!K9</f>
        <v>0.89094459024508343</v>
      </c>
      <c r="L11" s="45">
        <f>+'Tabla (base_2005)'!L9</f>
        <v>1.0127392449221087</v>
      </c>
      <c r="M11" s="45">
        <f>+'Tabla (base_2005)'!M9</f>
        <v>1.0199563359577071</v>
      </c>
      <c r="N11" s="45">
        <f>+'Tabla (base_2005)'!N9</f>
        <v>0.96403087728651693</v>
      </c>
      <c r="O11" s="45">
        <f>+'Tabla (base_2005)'!O9</f>
        <v>0.95970261988658367</v>
      </c>
      <c r="P11" s="45">
        <f>+'Tabla (base_2005)'!P9</f>
        <v>0.92254577914721547</v>
      </c>
      <c r="Q11" s="45">
        <f>+'Tabla (base_2005)'!Q9</f>
        <v>0.88025075521432683</v>
      </c>
      <c r="R11" s="45">
        <f>+'Tabla (base_2005)'!R9</f>
        <v>0.87626350360739635</v>
      </c>
      <c r="S11" s="45">
        <f>+'Tabla (base_2005)'!S9</f>
        <v>0.83132647193707099</v>
      </c>
      <c r="T11" s="45">
        <f>+'Tabla (base_2005)'!T9</f>
        <v>0.78372892095833546</v>
      </c>
      <c r="U11" s="45">
        <f>+'Tabla (base_2005)'!U9</f>
        <v>0.75510968396471712</v>
      </c>
      <c r="V11" s="45">
        <f>+'Tabla (base_2005)'!V9</f>
        <v>0.7947477510158738</v>
      </c>
      <c r="W11" s="45">
        <f>+'Tabla (base_2005)'!W9</f>
        <v>0.7450971895510039</v>
      </c>
      <c r="X11" s="45">
        <f>+'Tabla (base_2005)'!X9</f>
        <v>0.74009181919484091</v>
      </c>
      <c r="Y11" s="45">
        <f>+'Tabla (base_2005)'!Y9</f>
        <v>0.72530848571446882</v>
      </c>
      <c r="Z11" s="45"/>
      <c r="AA11" s="45"/>
      <c r="AB11" s="45"/>
      <c r="AC11" s="45"/>
      <c r="AD11" s="45"/>
      <c r="AE11" s="45"/>
      <c r="AF11" s="54"/>
      <c r="AG11" s="54"/>
      <c r="AH11" s="54"/>
      <c r="AI11" s="54"/>
    </row>
    <row r="12" spans="1:68" s="56" customFormat="1" ht="18" customHeight="1">
      <c r="A12" s="79"/>
      <c r="B12" s="41" t="s">
        <v>32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>
        <f>+'Tabla (base_2016)'!V8</f>
        <v>1060167.0851531187</v>
      </c>
      <c r="W12" s="43">
        <f>+'Tabla (base_2016)'!W8</f>
        <v>1099681.8131282139</v>
      </c>
      <c r="X12" s="43">
        <f>+'Tabla (base_2016)'!X8</f>
        <v>1096648.8428351062</v>
      </c>
      <c r="Y12" s="43">
        <f>+'Tabla (base_2016)'!Y8</f>
        <v>1115241.0340351032</v>
      </c>
      <c r="Z12" s="43">
        <f>+'Tabla (base_2016)'!Z8</f>
        <v>1038569.3190834599</v>
      </c>
      <c r="AA12" s="43">
        <f>+'Tabla (base_2016)'!AA8</f>
        <v>1084133.5442673513</v>
      </c>
      <c r="AB12" s="43">
        <f>+'Tabla (base_2016)'!AB8</f>
        <v>1141573.9951978032</v>
      </c>
      <c r="AC12" s="43">
        <f>+'Tabla (base_2016)'!AC8</f>
        <v>1153180.224156288</v>
      </c>
      <c r="AD12" s="43">
        <f>+'Tabla (base_2016)'!AD8</f>
        <v>1184792.9412214477</v>
      </c>
      <c r="AE12" s="43">
        <f>+'Tabla (base_2016)'!AE8</f>
        <v>1197924.8106352007</v>
      </c>
      <c r="AF12" s="54"/>
      <c r="AG12" s="54"/>
      <c r="AH12" s="54"/>
      <c r="AI12" s="54"/>
    </row>
    <row r="13" spans="1:68" s="58" customFormat="1" ht="18" customHeight="1">
      <c r="A13" s="80"/>
      <c r="B13" s="44" t="s">
        <v>33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5">
        <f>+'Tabla (base_2016)'!V9</f>
        <v>0.30551787971536537</v>
      </c>
      <c r="W13" s="45">
        <f>+'Tabla (base_2016)'!W9</f>
        <v>0.28562807554895753</v>
      </c>
      <c r="X13" s="45">
        <f>+'Tabla (base_2016)'!X9</f>
        <v>0.29070381287762437</v>
      </c>
      <c r="Y13" s="45">
        <f>+'Tabla (base_2016)'!Y9</f>
        <v>0.28379515310233633</v>
      </c>
      <c r="Z13" s="45">
        <f>+'Tabla (base_2016)'!Z9</f>
        <v>0.29107349355051287</v>
      </c>
      <c r="AA13" s="45">
        <f>+'Tabla (base_2016)'!AA9</f>
        <v>0.29599674477083138</v>
      </c>
      <c r="AB13" s="45">
        <f>+'Tabla (base_2016)'!AB9</f>
        <v>0.30090033711785885</v>
      </c>
      <c r="AC13" s="45">
        <f>+'Tabla (base_2016)'!AC9</f>
        <v>0.28469097294848011</v>
      </c>
      <c r="AD13" s="45">
        <f>+'Tabla (base_2016)'!AD9</f>
        <v>0.30798630486759215</v>
      </c>
      <c r="AE13" s="45">
        <f>+'Tabla (base_2016)'!AE9</f>
        <v>0.28941716284861152</v>
      </c>
      <c r="AF13" s="53"/>
      <c r="AG13" s="53"/>
      <c r="AH13" s="53"/>
      <c r="AI13" s="53"/>
    </row>
    <row r="14" spans="1:68" s="56" customFormat="1" ht="18" customHeight="1">
      <c r="A14" s="78" t="s">
        <v>4</v>
      </c>
      <c r="B14" s="41" t="s">
        <v>3</v>
      </c>
      <c r="C14" s="42">
        <f>+'Tabla (base_2005)'!C10</f>
        <v>835.5</v>
      </c>
      <c r="D14" s="42">
        <f>+'Tabla (base_2005)'!D10</f>
        <v>891.1</v>
      </c>
      <c r="E14" s="42">
        <f>+'Tabla (base_2005)'!E10</f>
        <v>919.8</v>
      </c>
      <c r="F14" s="42">
        <f>+'Tabla (base_2005)'!F10</f>
        <v>832.3</v>
      </c>
      <c r="G14" s="42">
        <f>+'Tabla (base_2005)'!G10</f>
        <v>795.9</v>
      </c>
      <c r="H14" s="42">
        <f>+'Tabla (base_2005)'!H10</f>
        <v>717.5</v>
      </c>
      <c r="I14" s="42">
        <f>+'Tabla (base_2005)'!I10</f>
        <v>688.5</v>
      </c>
      <c r="J14" s="42">
        <f>+'Tabla (base_2005)'!J10</f>
        <v>726.9</v>
      </c>
      <c r="K14" s="42">
        <f>+'Tabla (base_2005)'!K10</f>
        <v>748.2</v>
      </c>
      <c r="L14" s="42">
        <f>+'Tabla (base_2005)'!L10</f>
        <v>821.1</v>
      </c>
      <c r="M14" s="42">
        <f>+'Tabla (base_2005)'!M10</f>
        <v>879.2</v>
      </c>
      <c r="N14" s="42">
        <f>+'Tabla (base_2005)'!N10</f>
        <v>898.7</v>
      </c>
      <c r="O14" s="42">
        <f>+'Tabla (base_2005)'!O10</f>
        <v>971.8</v>
      </c>
      <c r="P14" s="42">
        <f>+'Tabla (base_2005)'!P10</f>
        <v>1032.3000000000002</v>
      </c>
      <c r="Q14" s="42">
        <f>+'Tabla (base_2005)'!Q10</f>
        <v>1085.7</v>
      </c>
      <c r="R14" s="42">
        <f>+'Tabla (base_2005)'!R10</f>
        <v>1109.3</v>
      </c>
      <c r="S14" s="42">
        <f>+'Tabla (base_2005)'!S10</f>
        <v>1174.6999999999996</v>
      </c>
      <c r="T14" s="42">
        <f>+'Tabla (base_2005)'!T10</f>
        <v>1182.3000000000002</v>
      </c>
      <c r="U14" s="42">
        <f>+'Tabla (base_2005)'!U10</f>
        <v>1216.3999999999999</v>
      </c>
      <c r="V14" s="42">
        <f>+'Tabla (base_2005)'!V10</f>
        <v>1249.1000000000001</v>
      </c>
      <c r="W14" s="42">
        <f>+'Tabla (base_2005)'!W10</f>
        <v>1295.7</v>
      </c>
      <c r="X14" s="42">
        <f>+'Tabla (base_2005)'!X10</f>
        <v>1275.4000000000001</v>
      </c>
      <c r="Y14" s="42">
        <f>+'Tabla (base_2005)'!Y10</f>
        <v>1322.3</v>
      </c>
      <c r="Z14" s="42">
        <f>+'Tabla (base_2016)'!Z10</f>
        <v>1248.6000000000001</v>
      </c>
      <c r="AA14" s="42">
        <f>+'Tabla (base_2016)'!AA10</f>
        <v>1365</v>
      </c>
      <c r="AB14" s="42">
        <f>+'Tabla (base_2016)'!AB10</f>
        <v>1418.2</v>
      </c>
      <c r="AC14" s="42">
        <f>+'Tabla (base_2016)'!AC10</f>
        <v>1403.4</v>
      </c>
      <c r="AD14" s="42">
        <f>+'Tabla (base_2016)'!AD10</f>
        <v>1492.6</v>
      </c>
      <c r="AE14" s="42">
        <f>+'Tabla (base_2016)'!AE10</f>
        <v>1525.7</v>
      </c>
      <c r="AF14" s="54"/>
      <c r="AG14" s="54"/>
      <c r="AH14" s="54"/>
      <c r="AI14" s="54"/>
    </row>
    <row r="15" spans="1:68" s="56" customFormat="1" ht="18" customHeight="1">
      <c r="A15" s="79"/>
      <c r="B15" s="41" t="s">
        <v>30</v>
      </c>
      <c r="C15" s="43">
        <f>+'Tabla (base_2005)'!C11</f>
        <v>23811.430975420371</v>
      </c>
      <c r="D15" s="43">
        <f>+'Tabla (base_2005)'!D11</f>
        <v>24506.696386158568</v>
      </c>
      <c r="E15" s="43">
        <f>+'Tabla (base_2005)'!E11</f>
        <v>25150.104785401767</v>
      </c>
      <c r="F15" s="43">
        <f>+'Tabla (base_2005)'!F11</f>
        <v>24866.25169047594</v>
      </c>
      <c r="G15" s="43">
        <f>+'Tabla (base_2005)'!G11</f>
        <v>22769.98248133446</v>
      </c>
      <c r="H15" s="43">
        <f>+'Tabla (base_2005)'!H11</f>
        <v>19099.376810179045</v>
      </c>
      <c r="I15" s="43">
        <f>+'Tabla (base_2005)'!I11</f>
        <v>19317.088375477026</v>
      </c>
      <c r="J15" s="43">
        <f>+'Tabla (base_2005)'!J11</f>
        <v>20140.455464987946</v>
      </c>
      <c r="K15" s="43">
        <f>+'Tabla (base_2005)'!K11</f>
        <v>21576.066599799291</v>
      </c>
      <c r="L15" s="43">
        <f>+'Tabla (base_2005)'!L11</f>
        <v>23007.388330499096</v>
      </c>
      <c r="M15" s="43">
        <f>+'Tabla (base_2005)'!M11</f>
        <v>24884.492036551048</v>
      </c>
      <c r="N15" s="43">
        <f>+'Tabla (base_2005)'!N11</f>
        <v>26857.237193339224</v>
      </c>
      <c r="O15" s="43">
        <f>+'Tabla (base_2005)'!O11</f>
        <v>26998.926559333831</v>
      </c>
      <c r="P15" s="43">
        <f>+'Tabla (base_2005)'!P11</f>
        <v>29508.850434147549</v>
      </c>
      <c r="Q15" s="43">
        <f>+'Tabla (base_2005)'!Q11</f>
        <v>30318.013074467442</v>
      </c>
      <c r="R15" s="43">
        <f>+'Tabla (base_2005)'!R11</f>
        <v>32336.613178148651</v>
      </c>
      <c r="S15" s="43">
        <f>+'Tabla (base_2005)'!S11</f>
        <v>32085.468353936034</v>
      </c>
      <c r="T15" s="43">
        <f>+'Tabla (base_2005)'!T11</f>
        <v>32019.256038764153</v>
      </c>
      <c r="U15" s="43">
        <f>+'Tabla (base_2005)'!U11</f>
        <v>28852.777911512727</v>
      </c>
      <c r="V15" s="43">
        <f>+'Tabla (base_2005)'!V11</f>
        <v>26532.569064807831</v>
      </c>
      <c r="W15" s="43">
        <f>+'Tabla (base_2005)'!W11</f>
        <v>28131.8174203214</v>
      </c>
      <c r="X15" s="43">
        <f>+'Tabla (base_2005)'!X11</f>
        <v>27216.984811233644</v>
      </c>
      <c r="Y15" s="43">
        <f>+'Tabla (base_2005)'!Y11</f>
        <v>27092.401462026297</v>
      </c>
      <c r="Z15" s="43"/>
      <c r="AA15" s="43"/>
      <c r="AB15" s="43"/>
      <c r="AC15" s="43"/>
      <c r="AD15" s="43"/>
      <c r="AE15" s="43"/>
      <c r="AF15" s="54"/>
      <c r="AG15" s="54"/>
      <c r="AH15" s="54"/>
      <c r="AI15" s="54"/>
    </row>
    <row r="16" spans="1:68" s="56" customFormat="1" ht="18" customHeight="1">
      <c r="A16" s="79"/>
      <c r="B16" s="44" t="s">
        <v>31</v>
      </c>
      <c r="C16" s="45">
        <f>+'Tabla (base_2005)'!C12</f>
        <v>35.088189402075606</v>
      </c>
      <c r="D16" s="45">
        <f>+'Tabla (base_2005)'!D12</f>
        <v>36.361490180426564</v>
      </c>
      <c r="E16" s="45">
        <f>+'Tabla (base_2005)'!E12</f>
        <v>36.57241223638529</v>
      </c>
      <c r="F16" s="45">
        <f>+'Tabla (base_2005)'!F12</f>
        <v>33.471067950252447</v>
      </c>
      <c r="G16" s="45">
        <f>+'Tabla (base_2005)'!G12</f>
        <v>34.953913585679466</v>
      </c>
      <c r="H16" s="45">
        <f>+'Tabla (base_2005)'!H12</f>
        <v>37.566670741717985</v>
      </c>
      <c r="I16" s="45">
        <f>+'Tabla (base_2005)'!I12</f>
        <v>35.64201740020242</v>
      </c>
      <c r="J16" s="45">
        <f>+'Tabla (base_2005)'!J12</f>
        <v>36.091537317199148</v>
      </c>
      <c r="K16" s="45">
        <f>+'Tabla (base_2005)'!K12</f>
        <v>34.677312314514268</v>
      </c>
      <c r="L16" s="45">
        <f>+'Tabla (base_2005)'!L12</f>
        <v>35.688535708832795</v>
      </c>
      <c r="M16" s="45">
        <f>+'Tabla (base_2005)'!M12</f>
        <v>35.331241590489611</v>
      </c>
      <c r="N16" s="45">
        <f>+'Tabla (base_2005)'!N12</f>
        <v>33.462116506268323</v>
      </c>
      <c r="O16" s="45">
        <f>+'Tabla (base_2005)'!O12</f>
        <v>35.994023609210409</v>
      </c>
      <c r="P16" s="45">
        <f>+'Tabla (base_2005)'!P12</f>
        <v>34.982725006644984</v>
      </c>
      <c r="Q16" s="45">
        <f>+'Tabla (base_2005)'!Q12</f>
        <v>35.810394214597494</v>
      </c>
      <c r="R16" s="45">
        <f>+'Tabla (base_2005)'!R12</f>
        <v>34.304767598531484</v>
      </c>
      <c r="S16" s="45">
        <f>+'Tabla (base_2005)'!S12</f>
        <v>36.611589615642778</v>
      </c>
      <c r="T16" s="45">
        <f>+'Tabla (base_2005)'!T12</f>
        <v>36.924655543796746</v>
      </c>
      <c r="U16" s="45">
        <f>+'Tabla (base_2005)'!U12</f>
        <v>42.158852216258751</v>
      </c>
      <c r="V16" s="45">
        <f>+'Tabla (base_2005)'!V12</f>
        <v>47.077989204474612</v>
      </c>
      <c r="W16" s="45">
        <f>+'Tabla (base_2005)'!W12</f>
        <v>46.058168963660115</v>
      </c>
      <c r="X16" s="45">
        <f>+'Tabla (base_2005)'!X12</f>
        <v>46.860444272048333</v>
      </c>
      <c r="Y16" s="45">
        <f>+'Tabla (base_2005)'!Y12</f>
        <v>48.807042884455413</v>
      </c>
      <c r="Z16" s="45"/>
      <c r="AA16" s="45"/>
      <c r="AB16" s="45"/>
      <c r="AC16" s="45"/>
      <c r="AD16" s="45"/>
      <c r="AE16" s="45"/>
      <c r="AF16" s="54"/>
      <c r="AG16" s="54"/>
      <c r="AH16" s="54"/>
      <c r="AI16" s="54"/>
    </row>
    <row r="17" spans="1:35" s="56" customFormat="1" ht="18" customHeight="1">
      <c r="A17" s="79"/>
      <c r="B17" s="41" t="s">
        <v>32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>
        <f>+'Tabla (base_2016)'!V11</f>
        <v>88199.553696033399</v>
      </c>
      <c r="W17" s="43">
        <f>+'Tabla (base_2016)'!W11</f>
        <v>90914.735472889268</v>
      </c>
      <c r="X17" s="43">
        <f>+'Tabla (base_2016)'!X11</f>
        <v>90451.82500392849</v>
      </c>
      <c r="Y17" s="43">
        <f>+'Tabla (base_2016)'!Y11</f>
        <v>92642.192511846588</v>
      </c>
      <c r="Z17" s="43">
        <f>+'Tabla (base_2016)'!Z11</f>
        <v>77473.292329003001</v>
      </c>
      <c r="AA17" s="43">
        <f>+'Tabla (base_2016)'!AA11</f>
        <v>84700.01060776689</v>
      </c>
      <c r="AB17" s="43">
        <f>+'Tabla (base_2016)'!AB11</f>
        <v>90403.375137416093</v>
      </c>
      <c r="AC17" s="43">
        <f>+'Tabla (base_2016)'!AC11</f>
        <v>93577.463915996399</v>
      </c>
      <c r="AD17" s="43">
        <f>+'Tabla (base_2016)'!AD11</f>
        <v>96216.431218905898</v>
      </c>
      <c r="AE17" s="43">
        <f>+'Tabla (base_2016)'!AE11</f>
        <v>95227.08591156482</v>
      </c>
      <c r="AF17" s="54"/>
      <c r="AG17" s="54"/>
      <c r="AH17" s="54"/>
      <c r="AI17" s="54"/>
    </row>
    <row r="18" spans="1:35" s="58" customFormat="1" ht="18" customHeight="1">
      <c r="A18" s="79"/>
      <c r="B18" s="44" t="s">
        <v>35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>
        <f>+'Tabla (base_2016)'!V12</f>
        <v>14.162203181943946</v>
      </c>
      <c r="W18" s="45">
        <f>+'Tabla (base_2016)'!W12</f>
        <v>14.251815101924564</v>
      </c>
      <c r="X18" s="45">
        <f>+'Tabla (base_2016)'!X12</f>
        <v>14.100323569420596</v>
      </c>
      <c r="Y18" s="45">
        <f>+'Tabla (base_2016)'!Y12</f>
        <v>14.273194147805938</v>
      </c>
      <c r="Z18" s="45">
        <f>+'Tabla (base_2016)'!Z12</f>
        <v>16.116521738841509</v>
      </c>
      <c r="AA18" s="45">
        <f>+'Tabla (base_2016)'!AA12</f>
        <v>16.115700461020147</v>
      </c>
      <c r="AB18" s="45">
        <f>+'Tabla (base_2016)'!AB12</f>
        <v>15.687467396480379</v>
      </c>
      <c r="AC18" s="45">
        <f>+'Tabla (base_2016)'!AC12</f>
        <v>14.99720062150668</v>
      </c>
      <c r="AD18" s="45">
        <f>+'Tabla (base_2016)'!AD12</f>
        <v>15.512942863201038</v>
      </c>
      <c r="AE18" s="45">
        <f>+'Tabla (base_2016)'!AE12</f>
        <v>16.021702075572094</v>
      </c>
      <c r="AF18" s="53"/>
      <c r="AG18" s="53"/>
      <c r="AH18" s="53"/>
      <c r="AI18" s="53"/>
    </row>
    <row r="19" spans="1:35" s="58" customFormat="1" ht="18" customHeight="1">
      <c r="A19" s="79"/>
      <c r="B19" s="41" t="s">
        <v>34</v>
      </c>
      <c r="C19" s="46">
        <f>+'Tabla (base_2016)'!C13</f>
        <v>1016294.603631855</v>
      </c>
      <c r="D19" s="46">
        <f>+'Tabla (base_2016)'!D13</f>
        <v>1060367.791775035</v>
      </c>
      <c r="E19" s="46">
        <f>+'Tabla (base_2016)'!E13</f>
        <v>1039841.19853499</v>
      </c>
      <c r="F19" s="46">
        <f>+'Tabla (base_2016)'!F13</f>
        <v>1018897.571792602</v>
      </c>
      <c r="G19" s="46">
        <f>+'Tabla (base_2016)'!G13</f>
        <v>980412.24182156706</v>
      </c>
      <c r="H19" s="46">
        <f>+'Tabla (base_2016)'!H13</f>
        <v>902978.25730796193</v>
      </c>
      <c r="I19" s="46">
        <f>+'Tabla (base_2016)'!I13</f>
        <v>910023.56670599501</v>
      </c>
      <c r="J19" s="46">
        <f>+'Tabla (base_2016)'!J13</f>
        <v>954143.22075166996</v>
      </c>
      <c r="K19" s="46">
        <f>+'Tabla (base_2016)'!K13</f>
        <v>1024638.7257663601</v>
      </c>
      <c r="L19" s="46">
        <f>+'Tabla (base_2016)'!L13</f>
        <v>1071063.5498417241</v>
      </c>
      <c r="M19" s="46">
        <f>+'Tabla (base_2016)'!M13</f>
        <v>1148957.6736113541</v>
      </c>
      <c r="N19" s="46">
        <f>+'Tabla (base_2016)'!N13</f>
        <v>1238602.4642272899</v>
      </c>
      <c r="O19" s="46">
        <f>+'Tabla (base_2016)'!O13</f>
        <v>1298361.605116521</v>
      </c>
      <c r="P19" s="46">
        <f>+'Tabla (base_2016)'!P13</f>
        <v>1406386.3452594019</v>
      </c>
      <c r="Q19" s="46">
        <f>+'Tabla (base_2016)'!Q13</f>
        <v>1487764.6607499849</v>
      </c>
      <c r="R19" s="46">
        <f>+'Tabla (base_2016)'!R13</f>
        <v>1548642.8414692271</v>
      </c>
      <c r="S19" s="46">
        <f>+'Tabla (base_2016)'!S13</f>
        <v>1629834.9013922019</v>
      </c>
      <c r="T19" s="46">
        <f>+'Tabla (base_2016)'!T13</f>
        <v>1698400.0409021301</v>
      </c>
      <c r="U19" s="46">
        <f>+'Tabla (base_2016)'!U13</f>
        <v>1698985.6301261419</v>
      </c>
      <c r="V19" s="46">
        <f>+'Tabla (base_2016)'!V13</f>
        <v>1733770.0278520712</v>
      </c>
      <c r="W19" s="46">
        <f>+'Tabla (base_2016)'!W13</f>
        <v>1763944.1537901415</v>
      </c>
      <c r="X19" s="46">
        <f>+'Tabla (base_2016)'!X13</f>
        <v>1766850.7396840085</v>
      </c>
      <c r="Y19" s="46">
        <f>+'Tabla (base_2016)'!Y13</f>
        <v>1783253.3167515513</v>
      </c>
      <c r="Z19" s="46">
        <f>+'Tabla (base_2016)'!Z13</f>
        <v>1652053.5386370791</v>
      </c>
      <c r="AA19" s="46">
        <f>+'Tabla (base_2016)'!AA13</f>
        <v>1748604.0612551533</v>
      </c>
      <c r="AB19" s="46">
        <f>+'Tabla (base_2016)'!AB13</f>
        <v>1829148.7852853714</v>
      </c>
      <c r="AC19" s="46">
        <f>+'Tabla (base_2016)'!AC13</f>
        <v>1843082.3124751803</v>
      </c>
      <c r="AD19" s="46">
        <f>+'Tabla (base_2016)'!AD13</f>
        <v>1904378.7895663197</v>
      </c>
      <c r="AE19" s="46">
        <f>+'Tabla (base_2016)'!AE13</f>
        <v>1938366.4518447493</v>
      </c>
      <c r="AF19" s="53"/>
      <c r="AG19" s="53"/>
      <c r="AH19" s="53"/>
      <c r="AI19" s="53"/>
    </row>
    <row r="20" spans="1:35" s="58" customFormat="1" ht="18" customHeight="1">
      <c r="A20" s="79"/>
      <c r="B20" s="44" t="s">
        <v>36</v>
      </c>
      <c r="C20" s="45">
        <f>+'Tabla (base_2016)'!C14</f>
        <v>0.82210413891231637</v>
      </c>
      <c r="D20" s="45">
        <f>+'Tabla (base_2016)'!D14</f>
        <v>0.84036879176452162</v>
      </c>
      <c r="E20" s="45">
        <f>+'Tabla (base_2016)'!E14</f>
        <v>0.88455814339332439</v>
      </c>
      <c r="F20" s="45">
        <f>+'Tabla (base_2016)'!F14</f>
        <v>0.81686326775290008</v>
      </c>
      <c r="G20" s="45">
        <f>+'Tabla (base_2016)'!G14</f>
        <v>0.81180136890299259</v>
      </c>
      <c r="H20" s="45">
        <f>+'Tabla (base_2016)'!H14</f>
        <v>0.79459277584276944</v>
      </c>
      <c r="I20" s="45">
        <f>+'Tabla (base_2016)'!I14</f>
        <v>0.75657381323887896</v>
      </c>
      <c r="J20" s="45">
        <f>+'Tabla (base_2016)'!J14</f>
        <v>0.76183531380891778</v>
      </c>
      <c r="K20" s="45">
        <f>+'Tabla (base_2016)'!K14</f>
        <v>0.7302085907795427</v>
      </c>
      <c r="L20" s="45">
        <f>+'Tabla (base_2016)'!L14</f>
        <v>0.76662117772688432</v>
      </c>
      <c r="M20" s="45">
        <f>+'Tabla (base_2016)'!M14</f>
        <v>0.76521530792038372</v>
      </c>
      <c r="N20" s="45">
        <f>+'Tabla (base_2016)'!N14</f>
        <v>0.72557582110145391</v>
      </c>
      <c r="O20" s="45">
        <f>+'Tabla (base_2016)'!O14</f>
        <v>0.74848177593235754</v>
      </c>
      <c r="P20" s="45">
        <f>+'Tabla (base_2016)'!P14</f>
        <v>0.73400883297796582</v>
      </c>
      <c r="Q20" s="45">
        <f>+'Tabla (base_2016)'!Q14</f>
        <v>0.72975251304376099</v>
      </c>
      <c r="R20" s="45">
        <f>+'Tabla (base_2016)'!R14</f>
        <v>0.71630460574601296</v>
      </c>
      <c r="S20" s="45">
        <f>+'Tabla (base_2016)'!S14</f>
        <v>0.72074784936595304</v>
      </c>
      <c r="T20" s="45">
        <f>+'Tabla (base_2016)'!T14</f>
        <v>0.69612574866166643</v>
      </c>
      <c r="U20" s="45">
        <f>+'Tabla (base_2016)'!U14</f>
        <v>0.71595661460049409</v>
      </c>
      <c r="V20" s="45">
        <f>+'Tabla (base_2016)'!V14</f>
        <v>0.72045310504501114</v>
      </c>
      <c r="W20" s="45">
        <f>+'Tabla (base_2016)'!W14</f>
        <v>0.73454706443849871</v>
      </c>
      <c r="X20" s="45">
        <f>+'Tabla (base_2016)'!X14</f>
        <v>0.72184931718006817</v>
      </c>
      <c r="Y20" s="45">
        <f>+'Tabla (base_2016)'!Y14</f>
        <v>0.74150990640452408</v>
      </c>
      <c r="Z20" s="45">
        <f>+'Tabla (base_2016)'!Z14</f>
        <v>0.7557866441968204</v>
      </c>
      <c r="AA20" s="45">
        <f>+'Tabla (base_2016)'!AA14</f>
        <v>0.78062268654471656</v>
      </c>
      <c r="AB20" s="45">
        <f>+'Tabla (base_2016)'!AB14</f>
        <v>0.77533331974344677</v>
      </c>
      <c r="AC20" s="45">
        <f>+'Tabla (base_2016)'!AC14</f>
        <v>0.76144184690009553</v>
      </c>
      <c r="AD20" s="45">
        <f>+'Tabla (base_2016)'!AD14</f>
        <v>0.78377264448524264</v>
      </c>
      <c r="AE20" s="45">
        <f>+'Tabla (base_2016)'!AE14</f>
        <v>0.7871060699322292</v>
      </c>
      <c r="AF20" s="53"/>
      <c r="AG20" s="53"/>
      <c r="AH20" s="53"/>
      <c r="AI20" s="53"/>
    </row>
    <row r="21" spans="1:35" s="62" customFormat="1" ht="18" customHeight="1">
      <c r="A21" s="38"/>
      <c r="B21" s="59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1"/>
      <c r="AG21" s="61"/>
      <c r="AH21" s="61"/>
      <c r="AI21" s="61"/>
    </row>
    <row r="22" spans="1:35" s="65" customFormat="1" ht="15" customHeight="1">
      <c r="A22" s="39"/>
      <c r="B22" s="63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</row>
    <row r="23" spans="1:35" s="65" customFormat="1" ht="15" customHeight="1">
      <c r="A23" s="39"/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</row>
    <row r="24" spans="1:35" s="65" customFormat="1" ht="15" customHeight="1">
      <c r="A24" s="69"/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</row>
    <row r="25" spans="1:35" s="65" customFormat="1" ht="15" customHeight="1">
      <c r="A25" s="39"/>
      <c r="B25" s="63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</row>
    <row r="26" spans="1:35" s="68" customFormat="1" ht="15" customHeight="1">
      <c r="A26" s="39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</row>
    <row r="27" spans="1:35" s="65" customFormat="1" ht="15" customHeight="1">
      <c r="A27" s="39"/>
      <c r="B27" s="63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</row>
    <row r="28" spans="1:35" s="65" customFormat="1" ht="15" customHeight="1">
      <c r="A28" s="39"/>
      <c r="B28" s="69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</row>
    <row r="29" spans="1:35" s="49" customFormat="1" ht="15" customHeight="1">
      <c r="A29" s="39"/>
      <c r="B29" s="70"/>
    </row>
    <row r="30" spans="1:35" ht="11.25">
      <c r="A30" s="39"/>
    </row>
  </sheetData>
  <mergeCells count="3">
    <mergeCell ref="A14:A20"/>
    <mergeCell ref="A4:A8"/>
    <mergeCell ref="A9:A13"/>
  </mergeCells>
  <printOptions horizontalCentered="1"/>
  <pageMargins left="0.75" right="0.75" top="0.98425196850393704" bottom="0.98425196850393704" header="0.51181102362204722" footer="0.51181102362204722"/>
  <pageSetup paperSize="9" scale="37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Tabla (base_2016)</vt:lpstr>
      <vt:lpstr>Tabla (base_2005)</vt:lpstr>
      <vt:lpstr>aux</vt:lpstr>
      <vt:lpstr>Gráfico1</vt:lpstr>
      <vt:lpstr>Gráfico2</vt:lpstr>
      <vt:lpstr>Gráfico3</vt:lpstr>
      <vt:lpstr>aux!A_impresión_IM</vt:lpstr>
      <vt:lpstr>'Tabla (base_2005)'!A_impresión_IM</vt:lpstr>
      <vt:lpstr>'Tabla (base_2016)'!A_impresión_IM</vt:lpstr>
      <vt:lpstr>aux!Títulos_a_imprimir</vt:lpstr>
      <vt:lpstr>'Tabla (base_2005)'!Títulos_a_imprimir</vt:lpstr>
      <vt:lpstr>'Tabla (base_2016)'!Títulos_a_imprimir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2007-06-05T14:57:25Z</cp:lastPrinted>
  <dcterms:created xsi:type="dcterms:W3CDTF">2000-11-14T03:36:33Z</dcterms:created>
  <dcterms:modified xsi:type="dcterms:W3CDTF">2026-07-13T17:29:07Z</dcterms:modified>
</cp:coreProperties>
</file>